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463BF564-EB48-451F-ACFB-02C6A9ED0FC1}" xr6:coauthVersionLast="45" xr6:coauthVersionMax="45" xr10:uidLastSave="{00000000-0000-0000-0000-000000000000}"/>
  <bookViews>
    <workbookView xWindow="-120" yWindow="-120" windowWidth="29040" windowHeight="15840" tabRatio="500" xr2:uid="{00000000-000D-0000-FFFF-FFFF00000000}"/>
  </bookViews>
  <sheets>
    <sheet name="Форма 2" sheetId="1" r:id="rId1"/>
  </sheets>
  <definedNames>
    <definedName name="_xlnm._FilterDatabase" localSheetId="0" hidden="1">'Форма 2'!$A$17:$DZ$3376</definedName>
    <definedName name="о">#REF!</definedName>
    <definedName name="_xlnm.Print_Area" localSheetId="0">'Форма 2'!$A$1:$CG$60</definedName>
    <definedName name="ф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smNativeData">
      <pm:revision xmlns:pm="smNativeData" day="1677434089" val="1060" rev="124" revOS="4" revMin="124" revMax="0"/>
      <pm:docPrefs xmlns:pm="smNativeData" id="1677434089" fixedDigits="0" showNotice="1" showFrameBounds="1" autoChart="1" recalcOnPrint="1" recalcOnCopy="1" finalRounding="1" compatTextArt="1" tab="567" useDefinedPrintRange="1" printArea="currentSheet"/>
      <pm:compatibility xmlns:pm="smNativeData" id="1677434089" overlapCells="1"/>
      <pm:defCurrency xmlns:pm="smNativeData" id="1677434089"/>
    </ext>
  </extLst>
</workbook>
</file>

<file path=xl/calcChain.xml><?xml version="1.0" encoding="utf-8"?>
<calcChain xmlns="http://schemas.openxmlformats.org/spreadsheetml/2006/main">
  <c r="P53" i="1" l="1"/>
  <c r="Q53" i="1"/>
  <c r="Q50" i="1" l="1"/>
  <c r="P50" i="1"/>
  <c r="AL53" i="1" l="1"/>
  <c r="BF53" i="1"/>
  <c r="BP53" i="1"/>
  <c r="AV50" i="1" l="1"/>
  <c r="BF50" i="1"/>
  <c r="BP50" i="1"/>
  <c r="AS53" i="1" l="1"/>
  <c r="O51" i="1" l="1"/>
  <c r="CF77" i="1" l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L77" i="1"/>
  <c r="K77" i="1"/>
  <c r="I77" i="1"/>
  <c r="H77" i="1"/>
  <c r="CF70" i="1"/>
  <c r="CE70" i="1"/>
  <c r="CD70" i="1"/>
  <c r="CC70" i="1"/>
  <c r="CC67" i="1" s="1"/>
  <c r="CB70" i="1"/>
  <c r="CB67" i="1" s="1"/>
  <c r="CA70" i="1"/>
  <c r="BZ70" i="1"/>
  <c r="BY70" i="1"/>
  <c r="BX70" i="1"/>
  <c r="BW70" i="1"/>
  <c r="BV70" i="1"/>
  <c r="BU70" i="1"/>
  <c r="BU67" i="1" s="1"/>
  <c r="BT70" i="1"/>
  <c r="BT67" i="1" s="1"/>
  <c r="BS70" i="1"/>
  <c r="BR70" i="1"/>
  <c r="BQ70" i="1"/>
  <c r="BP70" i="1"/>
  <c r="BO70" i="1"/>
  <c r="BN70" i="1"/>
  <c r="BM70" i="1"/>
  <c r="BM67" i="1" s="1"/>
  <c r="BL70" i="1"/>
  <c r="BL67" i="1" s="1"/>
  <c r="BK70" i="1"/>
  <c r="BJ70" i="1"/>
  <c r="BI70" i="1"/>
  <c r="BH70" i="1"/>
  <c r="BG70" i="1"/>
  <c r="BF70" i="1"/>
  <c r="BE70" i="1"/>
  <c r="BE67" i="1" s="1"/>
  <c r="BD70" i="1"/>
  <c r="BD67" i="1" s="1"/>
  <c r="BC70" i="1"/>
  <c r="BB70" i="1"/>
  <c r="BA70" i="1"/>
  <c r="AZ70" i="1"/>
  <c r="AY70" i="1"/>
  <c r="AX70" i="1"/>
  <c r="AW70" i="1"/>
  <c r="AW67" i="1" s="1"/>
  <c r="AV70" i="1"/>
  <c r="AV67" i="1" s="1"/>
  <c r="AU70" i="1"/>
  <c r="AT70" i="1"/>
  <c r="AS70" i="1"/>
  <c r="AR70" i="1"/>
  <c r="AQ70" i="1"/>
  <c r="AP70" i="1"/>
  <c r="AO70" i="1"/>
  <c r="AO67" i="1" s="1"/>
  <c r="AN70" i="1"/>
  <c r="AN67" i="1" s="1"/>
  <c r="AM70" i="1"/>
  <c r="AL70" i="1"/>
  <c r="AK70" i="1"/>
  <c r="AJ70" i="1"/>
  <c r="AI70" i="1"/>
  <c r="AH70" i="1"/>
  <c r="AG70" i="1"/>
  <c r="AG67" i="1" s="1"/>
  <c r="AF70" i="1"/>
  <c r="AF67" i="1" s="1"/>
  <c r="AE70" i="1"/>
  <c r="AD70" i="1"/>
  <c r="AC70" i="1"/>
  <c r="AB70" i="1"/>
  <c r="AA70" i="1"/>
  <c r="Z70" i="1"/>
  <c r="Y70" i="1"/>
  <c r="Y67" i="1" s="1"/>
  <c r="X70" i="1"/>
  <c r="X67" i="1" s="1"/>
  <c r="W70" i="1"/>
  <c r="V70" i="1"/>
  <c r="U70" i="1"/>
  <c r="T70" i="1"/>
  <c r="S70" i="1"/>
  <c r="R70" i="1"/>
  <c r="Q70" i="1"/>
  <c r="Q67" i="1" s="1"/>
  <c r="P70" i="1"/>
  <c r="P67" i="1" s="1"/>
  <c r="O70" i="1"/>
  <c r="L70" i="1"/>
  <c r="K70" i="1"/>
  <c r="I70" i="1"/>
  <c r="H70" i="1"/>
  <c r="CF68" i="1"/>
  <c r="CE68" i="1"/>
  <c r="CE67" i="1" s="1"/>
  <c r="CD68" i="1"/>
  <c r="CD67" i="1" s="1"/>
  <c r="CC68" i="1"/>
  <c r="CB68" i="1"/>
  <c r="CA68" i="1"/>
  <c r="BZ68" i="1"/>
  <c r="BY68" i="1"/>
  <c r="BX68" i="1"/>
  <c r="BW68" i="1"/>
  <c r="BW67" i="1" s="1"/>
  <c r="BV68" i="1"/>
  <c r="BV67" i="1" s="1"/>
  <c r="BU68" i="1"/>
  <c r="BT68" i="1"/>
  <c r="BS68" i="1"/>
  <c r="BR68" i="1"/>
  <c r="BQ68" i="1"/>
  <c r="BP68" i="1"/>
  <c r="BO68" i="1"/>
  <c r="BO67" i="1" s="1"/>
  <c r="BN68" i="1"/>
  <c r="BN67" i="1" s="1"/>
  <c r="BM68" i="1"/>
  <c r="BL68" i="1"/>
  <c r="BK68" i="1"/>
  <c r="BJ68" i="1"/>
  <c r="BI68" i="1"/>
  <c r="BH68" i="1"/>
  <c r="BG68" i="1"/>
  <c r="BG67" i="1" s="1"/>
  <c r="BF68" i="1"/>
  <c r="BF67" i="1" s="1"/>
  <c r="BE68" i="1"/>
  <c r="BD68" i="1"/>
  <c r="BC68" i="1"/>
  <c r="BB68" i="1"/>
  <c r="BA68" i="1"/>
  <c r="AZ68" i="1"/>
  <c r="AY68" i="1"/>
  <c r="AY67" i="1" s="1"/>
  <c r="AX68" i="1"/>
  <c r="AX67" i="1" s="1"/>
  <c r="AW68" i="1"/>
  <c r="AV68" i="1"/>
  <c r="AU68" i="1"/>
  <c r="AT68" i="1"/>
  <c r="AS68" i="1"/>
  <c r="AR68" i="1"/>
  <c r="AQ68" i="1"/>
  <c r="AQ67" i="1" s="1"/>
  <c r="AP68" i="1"/>
  <c r="AP67" i="1" s="1"/>
  <c r="AO68" i="1"/>
  <c r="AN68" i="1"/>
  <c r="AM68" i="1"/>
  <c r="AL68" i="1"/>
  <c r="AK68" i="1"/>
  <c r="AJ68" i="1"/>
  <c r="AI68" i="1"/>
  <c r="AI67" i="1" s="1"/>
  <c r="AH68" i="1"/>
  <c r="AH67" i="1" s="1"/>
  <c r="AG68" i="1"/>
  <c r="AF68" i="1"/>
  <c r="AE68" i="1"/>
  <c r="AD68" i="1"/>
  <c r="AC68" i="1"/>
  <c r="AB68" i="1"/>
  <c r="AA68" i="1"/>
  <c r="AA67" i="1" s="1"/>
  <c r="Z68" i="1"/>
  <c r="Z67" i="1" s="1"/>
  <c r="Y68" i="1"/>
  <c r="X68" i="1"/>
  <c r="W68" i="1"/>
  <c r="V68" i="1"/>
  <c r="U68" i="1"/>
  <c r="T68" i="1"/>
  <c r="S68" i="1"/>
  <c r="S67" i="1" s="1"/>
  <c r="R68" i="1"/>
  <c r="R67" i="1" s="1"/>
  <c r="Q68" i="1"/>
  <c r="P68" i="1"/>
  <c r="O68" i="1"/>
  <c r="L68" i="1"/>
  <c r="K68" i="1"/>
  <c r="I68" i="1"/>
  <c r="H68" i="1"/>
  <c r="H67" i="1" s="1"/>
  <c r="CF67" i="1"/>
  <c r="CA67" i="1"/>
  <c r="BZ67" i="1"/>
  <c r="BY67" i="1"/>
  <c r="BX67" i="1"/>
  <c r="BS67" i="1"/>
  <c r="BR67" i="1"/>
  <c r="BQ67" i="1"/>
  <c r="BP67" i="1"/>
  <c r="BK67" i="1"/>
  <c r="BJ67" i="1"/>
  <c r="BI67" i="1"/>
  <c r="BH67" i="1"/>
  <c r="BC67" i="1"/>
  <c r="BB67" i="1"/>
  <c r="BA67" i="1"/>
  <c r="AZ67" i="1"/>
  <c r="AU67" i="1"/>
  <c r="AT67" i="1"/>
  <c r="AS67" i="1"/>
  <c r="AR67" i="1"/>
  <c r="AM67" i="1"/>
  <c r="AL67" i="1"/>
  <c r="AK67" i="1"/>
  <c r="AJ67" i="1"/>
  <c r="AE67" i="1"/>
  <c r="AD67" i="1"/>
  <c r="AC67" i="1"/>
  <c r="AB67" i="1"/>
  <c r="W67" i="1"/>
  <c r="V67" i="1"/>
  <c r="U67" i="1"/>
  <c r="T67" i="1"/>
  <c r="O67" i="1"/>
  <c r="L67" i="1"/>
  <c r="K67" i="1"/>
  <c r="I67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CF58" i="1"/>
  <c r="CF55" i="1" s="1"/>
  <c r="CE58" i="1"/>
  <c r="CD58" i="1"/>
  <c r="CC58" i="1"/>
  <c r="CB58" i="1"/>
  <c r="CA58" i="1"/>
  <c r="BZ58" i="1"/>
  <c r="BY58" i="1"/>
  <c r="BY55" i="1" s="1"/>
  <c r="BX58" i="1"/>
  <c r="BX55" i="1" s="1"/>
  <c r="BW58" i="1"/>
  <c r="BV58" i="1"/>
  <c r="BU58" i="1"/>
  <c r="BT58" i="1"/>
  <c r="BS58" i="1"/>
  <c r="BR58" i="1"/>
  <c r="BQ58" i="1"/>
  <c r="BQ55" i="1" s="1"/>
  <c r="BP58" i="1"/>
  <c r="BP55" i="1" s="1"/>
  <c r="BO58" i="1"/>
  <c r="BN58" i="1"/>
  <c r="BM58" i="1"/>
  <c r="BL58" i="1"/>
  <c r="BK58" i="1"/>
  <c r="BJ58" i="1"/>
  <c r="BI58" i="1"/>
  <c r="BI55" i="1" s="1"/>
  <c r="BH58" i="1"/>
  <c r="BH55" i="1" s="1"/>
  <c r="BG58" i="1"/>
  <c r="BF58" i="1"/>
  <c r="BE58" i="1"/>
  <c r="BD58" i="1"/>
  <c r="BC58" i="1"/>
  <c r="BB58" i="1"/>
  <c r="BA58" i="1"/>
  <c r="BA55" i="1" s="1"/>
  <c r="AZ58" i="1"/>
  <c r="AZ55" i="1" s="1"/>
  <c r="AY58" i="1"/>
  <c r="AX58" i="1"/>
  <c r="AW58" i="1"/>
  <c r="AV58" i="1"/>
  <c r="AU58" i="1"/>
  <c r="AT58" i="1"/>
  <c r="AS58" i="1"/>
  <c r="AS55" i="1" s="1"/>
  <c r="AR58" i="1"/>
  <c r="AR55" i="1" s="1"/>
  <c r="AQ58" i="1"/>
  <c r="AP58" i="1"/>
  <c r="AO58" i="1"/>
  <c r="AN58" i="1"/>
  <c r="AM58" i="1"/>
  <c r="AL58" i="1"/>
  <c r="AK58" i="1"/>
  <c r="AK55" i="1" s="1"/>
  <c r="AJ58" i="1"/>
  <c r="AJ55" i="1" s="1"/>
  <c r="AI58" i="1"/>
  <c r="AH58" i="1"/>
  <c r="AG58" i="1"/>
  <c r="AF58" i="1"/>
  <c r="AE58" i="1"/>
  <c r="AD58" i="1"/>
  <c r="AC58" i="1"/>
  <c r="AC55" i="1" s="1"/>
  <c r="AB58" i="1"/>
  <c r="AB55" i="1" s="1"/>
  <c r="AA58" i="1"/>
  <c r="Z58" i="1"/>
  <c r="Y58" i="1"/>
  <c r="X58" i="1"/>
  <c r="W58" i="1"/>
  <c r="V58" i="1"/>
  <c r="U58" i="1"/>
  <c r="U55" i="1" s="1"/>
  <c r="T58" i="1"/>
  <c r="T55" i="1" s="1"/>
  <c r="S58" i="1"/>
  <c r="R58" i="1"/>
  <c r="Q58" i="1"/>
  <c r="P58" i="1"/>
  <c r="O58" i="1"/>
  <c r="L58" i="1"/>
  <c r="K58" i="1"/>
  <c r="K55" i="1" s="1"/>
  <c r="I58" i="1"/>
  <c r="I55" i="1" s="1"/>
  <c r="H58" i="1"/>
  <c r="CF56" i="1"/>
  <c r="CE56" i="1"/>
  <c r="CE55" i="1" s="1"/>
  <c r="CD56" i="1"/>
  <c r="CC56" i="1"/>
  <c r="CB56" i="1"/>
  <c r="CA56" i="1"/>
  <c r="CA55" i="1" s="1"/>
  <c r="BZ56" i="1"/>
  <c r="BZ55" i="1" s="1"/>
  <c r="BY56" i="1"/>
  <c r="BX56" i="1"/>
  <c r="BW56" i="1"/>
  <c r="BW55" i="1" s="1"/>
  <c r="BV56" i="1"/>
  <c r="BU56" i="1"/>
  <c r="BT56" i="1"/>
  <c r="BS56" i="1"/>
  <c r="BS55" i="1" s="1"/>
  <c r="BR56" i="1"/>
  <c r="BR55" i="1" s="1"/>
  <c r="BQ56" i="1"/>
  <c r="BP56" i="1"/>
  <c r="BO56" i="1"/>
  <c r="BO55" i="1" s="1"/>
  <c r="BN56" i="1"/>
  <c r="BM56" i="1"/>
  <c r="BL56" i="1"/>
  <c r="BK56" i="1"/>
  <c r="BK55" i="1" s="1"/>
  <c r="BJ56" i="1"/>
  <c r="BJ55" i="1" s="1"/>
  <c r="BI56" i="1"/>
  <c r="BH56" i="1"/>
  <c r="BG56" i="1"/>
  <c r="BF56" i="1"/>
  <c r="BE56" i="1"/>
  <c r="BD56" i="1"/>
  <c r="BC56" i="1"/>
  <c r="BC55" i="1" s="1"/>
  <c r="BB56" i="1"/>
  <c r="BB55" i="1" s="1"/>
  <c r="BA56" i="1"/>
  <c r="AZ56" i="1"/>
  <c r="AY56" i="1"/>
  <c r="AX56" i="1"/>
  <c r="AW56" i="1"/>
  <c r="AV56" i="1"/>
  <c r="AU56" i="1"/>
  <c r="AU55" i="1" s="1"/>
  <c r="AT56" i="1"/>
  <c r="AT55" i="1" s="1"/>
  <c r="AS56" i="1"/>
  <c r="AR56" i="1"/>
  <c r="AQ56" i="1"/>
  <c r="AP56" i="1"/>
  <c r="AO56" i="1"/>
  <c r="AN56" i="1"/>
  <c r="AM56" i="1"/>
  <c r="AM55" i="1" s="1"/>
  <c r="AL56" i="1"/>
  <c r="AL55" i="1" s="1"/>
  <c r="AK56" i="1"/>
  <c r="AJ56" i="1"/>
  <c r="AI56" i="1"/>
  <c r="AH56" i="1"/>
  <c r="AG56" i="1"/>
  <c r="AF56" i="1"/>
  <c r="AE56" i="1"/>
  <c r="AE55" i="1" s="1"/>
  <c r="AD56" i="1"/>
  <c r="AD55" i="1" s="1"/>
  <c r="AC56" i="1"/>
  <c r="AB56" i="1"/>
  <c r="AA56" i="1"/>
  <c r="Z56" i="1"/>
  <c r="Y56" i="1"/>
  <c r="X56" i="1"/>
  <c r="W56" i="1"/>
  <c r="W55" i="1" s="1"/>
  <c r="V56" i="1"/>
  <c r="V55" i="1" s="1"/>
  <c r="U56" i="1"/>
  <c r="T56" i="1"/>
  <c r="S56" i="1"/>
  <c r="R56" i="1"/>
  <c r="Q56" i="1"/>
  <c r="P56" i="1"/>
  <c r="O56" i="1"/>
  <c r="O55" i="1" s="1"/>
  <c r="L56" i="1"/>
  <c r="L55" i="1" s="1"/>
  <c r="K56" i="1"/>
  <c r="I56" i="1"/>
  <c r="H56" i="1"/>
  <c r="CD55" i="1"/>
  <c r="CC55" i="1"/>
  <c r="CB55" i="1"/>
  <c r="BV55" i="1"/>
  <c r="BU55" i="1"/>
  <c r="BT55" i="1"/>
  <c r="BN55" i="1"/>
  <c r="BM55" i="1"/>
  <c r="BL55" i="1"/>
  <c r="BG55" i="1"/>
  <c r="BF55" i="1"/>
  <c r="BE55" i="1"/>
  <c r="BD55" i="1"/>
  <c r="AY55" i="1"/>
  <c r="AX55" i="1"/>
  <c r="AW55" i="1"/>
  <c r="AV55" i="1"/>
  <c r="AQ55" i="1"/>
  <c r="AP55" i="1"/>
  <c r="AO55" i="1"/>
  <c r="AN55" i="1"/>
  <c r="AI55" i="1"/>
  <c r="AH55" i="1"/>
  <c r="AG55" i="1"/>
  <c r="AF55" i="1"/>
  <c r="AA55" i="1"/>
  <c r="Z55" i="1"/>
  <c r="Y55" i="1"/>
  <c r="X55" i="1"/>
  <c r="S55" i="1"/>
  <c r="R55" i="1"/>
  <c r="Q55" i="1"/>
  <c r="P55" i="1"/>
  <c r="H55" i="1"/>
  <c r="CF53" i="1"/>
  <c r="CE53" i="1"/>
  <c r="CE52" i="1" s="1"/>
  <c r="CE51" i="1" s="1"/>
  <c r="CD53" i="1"/>
  <c r="CC53" i="1"/>
  <c r="CB53" i="1"/>
  <c r="CA53" i="1"/>
  <c r="CA52" i="1" s="1"/>
  <c r="CA51" i="1" s="1"/>
  <c r="BZ53" i="1"/>
  <c r="BZ52" i="1" s="1"/>
  <c r="BZ51" i="1" s="1"/>
  <c r="BY53" i="1"/>
  <c r="BX53" i="1"/>
  <c r="AS52" i="1"/>
  <c r="AS51" i="1" s="1"/>
  <c r="AI53" i="1"/>
  <c r="BW53" i="1" s="1"/>
  <c r="V53" i="1" s="1"/>
  <c r="W53" i="1" s="1"/>
  <c r="Y53" i="1"/>
  <c r="CF52" i="1"/>
  <c r="CD52" i="1"/>
  <c r="CD51" i="1" s="1"/>
  <c r="CC52" i="1"/>
  <c r="CB52" i="1"/>
  <c r="BY52" i="1"/>
  <c r="BX52" i="1"/>
  <c r="BV52" i="1"/>
  <c r="BV51" i="1" s="1"/>
  <c r="BU52" i="1"/>
  <c r="BT52" i="1"/>
  <c r="BS52" i="1"/>
  <c r="BR52" i="1"/>
  <c r="BQ52" i="1"/>
  <c r="BP52" i="1"/>
  <c r="BO52" i="1"/>
  <c r="BO51" i="1" s="1"/>
  <c r="BN52" i="1"/>
  <c r="BN51" i="1" s="1"/>
  <c r="BM52" i="1"/>
  <c r="BL52" i="1"/>
  <c r="BK52" i="1"/>
  <c r="BJ52" i="1"/>
  <c r="BI52" i="1"/>
  <c r="BH52" i="1"/>
  <c r="BG52" i="1"/>
  <c r="BG51" i="1" s="1"/>
  <c r="BF52" i="1"/>
  <c r="BF51" i="1" s="1"/>
  <c r="BE52" i="1"/>
  <c r="BD52" i="1"/>
  <c r="BC52" i="1"/>
  <c r="BB52" i="1"/>
  <c r="BA52" i="1"/>
  <c r="AZ52" i="1"/>
  <c r="AY52" i="1"/>
  <c r="AY51" i="1" s="1"/>
  <c r="AX52" i="1"/>
  <c r="AX51" i="1" s="1"/>
  <c r="AW52" i="1"/>
  <c r="AW51" i="1" s="1"/>
  <c r="AV52" i="1"/>
  <c r="AU52" i="1"/>
  <c r="AT52" i="1"/>
  <c r="AR52" i="1"/>
  <c r="AQ52" i="1"/>
  <c r="AQ51" i="1" s="1"/>
  <c r="AP52" i="1"/>
  <c r="AP51" i="1" s="1"/>
  <c r="AO52" i="1"/>
  <c r="AN52" i="1"/>
  <c r="AM52" i="1"/>
  <c r="AL52" i="1"/>
  <c r="AL51" i="1" s="1"/>
  <c r="AK52" i="1"/>
  <c r="AJ52" i="1"/>
  <c r="AH52" i="1"/>
  <c r="AH51" i="1" s="1"/>
  <c r="AG52" i="1"/>
  <c r="AF52" i="1"/>
  <c r="AE52" i="1"/>
  <c r="AD52" i="1"/>
  <c r="AC52" i="1"/>
  <c r="AB52" i="1"/>
  <c r="AA52" i="1"/>
  <c r="AA51" i="1" s="1"/>
  <c r="Z52" i="1"/>
  <c r="Z51" i="1" s="1"/>
  <c r="Y52" i="1"/>
  <c r="X52" i="1"/>
  <c r="U52" i="1"/>
  <c r="S52" i="1"/>
  <c r="S51" i="1" s="1"/>
  <c r="R52" i="1"/>
  <c r="R51" i="1" s="1"/>
  <c r="Q52" i="1"/>
  <c r="P52" i="1"/>
  <c r="P51" i="1" s="1"/>
  <c r="O52" i="1"/>
  <c r="L52" i="1"/>
  <c r="K52" i="1"/>
  <c r="I52" i="1"/>
  <c r="H52" i="1"/>
  <c r="H51" i="1" s="1"/>
  <c r="CF51" i="1"/>
  <c r="CC51" i="1"/>
  <c r="CB51" i="1"/>
  <c r="BY51" i="1"/>
  <c r="BX51" i="1"/>
  <c r="BU51" i="1"/>
  <c r="BT51" i="1"/>
  <c r="BS51" i="1"/>
  <c r="BR51" i="1"/>
  <c r="BQ51" i="1"/>
  <c r="BP51" i="1"/>
  <c r="BM51" i="1"/>
  <c r="BL51" i="1"/>
  <c r="BK51" i="1"/>
  <c r="BJ51" i="1"/>
  <c r="BI51" i="1"/>
  <c r="BH51" i="1"/>
  <c r="BE51" i="1"/>
  <c r="BD51" i="1"/>
  <c r="BC51" i="1"/>
  <c r="BB51" i="1"/>
  <c r="BA51" i="1"/>
  <c r="AZ51" i="1"/>
  <c r="AV51" i="1"/>
  <c r="AU51" i="1"/>
  <c r="AT51" i="1"/>
  <c r="AR51" i="1"/>
  <c r="AO51" i="1"/>
  <c r="AN51" i="1"/>
  <c r="AM51" i="1"/>
  <c r="AK51" i="1"/>
  <c r="AJ51" i="1"/>
  <c r="AG51" i="1"/>
  <c r="AF51" i="1"/>
  <c r="AE51" i="1"/>
  <c r="AD51" i="1"/>
  <c r="AC51" i="1"/>
  <c r="AB51" i="1"/>
  <c r="Y51" i="1"/>
  <c r="X51" i="1"/>
  <c r="U51" i="1"/>
  <c r="Q51" i="1"/>
  <c r="L51" i="1"/>
  <c r="K51" i="1"/>
  <c r="I51" i="1"/>
  <c r="CF50" i="1"/>
  <c r="CE50" i="1"/>
  <c r="CE49" i="1" s="1"/>
  <c r="CD50" i="1"/>
  <c r="CD49" i="1" s="1"/>
  <c r="CC50" i="1"/>
  <c r="CB50" i="1"/>
  <c r="CA50" i="1"/>
  <c r="CA49" i="1" s="1"/>
  <c r="BZ50" i="1"/>
  <c r="BZ49" i="1" s="1"/>
  <c r="BY50" i="1"/>
  <c r="BX50" i="1"/>
  <c r="BM50" i="1"/>
  <c r="BM49" i="1" s="1"/>
  <c r="BH50" i="1"/>
  <c r="BC50" i="1"/>
  <c r="BC49" i="1" s="1"/>
  <c r="AS50" i="1"/>
  <c r="AS49" i="1" s="1"/>
  <c r="Y50" i="1"/>
  <c r="CF49" i="1"/>
  <c r="CC49" i="1"/>
  <c r="CB49" i="1"/>
  <c r="BY49" i="1"/>
  <c r="BX49" i="1"/>
  <c r="BV49" i="1"/>
  <c r="BU49" i="1"/>
  <c r="BT49" i="1"/>
  <c r="BS49" i="1"/>
  <c r="BR49" i="1"/>
  <c r="BQ49" i="1"/>
  <c r="BP49" i="1"/>
  <c r="BO49" i="1"/>
  <c r="BN49" i="1"/>
  <c r="BL49" i="1"/>
  <c r="BK49" i="1"/>
  <c r="BJ49" i="1"/>
  <c r="BI49" i="1"/>
  <c r="BH49" i="1"/>
  <c r="BG49" i="1"/>
  <c r="BF49" i="1"/>
  <c r="BF46" i="1" s="1"/>
  <c r="BE49" i="1"/>
  <c r="BD49" i="1"/>
  <c r="BB49" i="1"/>
  <c r="BA49" i="1"/>
  <c r="AZ49" i="1"/>
  <c r="AY49" i="1"/>
  <c r="AX49" i="1"/>
  <c r="AW49" i="1"/>
  <c r="AV49" i="1"/>
  <c r="AU49" i="1"/>
  <c r="AT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X49" i="1"/>
  <c r="U49" i="1"/>
  <c r="S49" i="1"/>
  <c r="R49" i="1"/>
  <c r="Q49" i="1"/>
  <c r="P49" i="1"/>
  <c r="P46" i="1" s="1"/>
  <c r="P45" i="1" s="1"/>
  <c r="P21" i="1" s="1"/>
  <c r="O49" i="1"/>
  <c r="L49" i="1"/>
  <c r="K49" i="1"/>
  <c r="I49" i="1"/>
  <c r="H49" i="1"/>
  <c r="CE47" i="1"/>
  <c r="CE46" i="1" s="1"/>
  <c r="CD47" i="1"/>
  <c r="BZ47" i="1"/>
  <c r="BM47" i="1"/>
  <c r="CF47" i="1"/>
  <c r="CF46" i="1" s="1"/>
  <c r="CF45" i="1" s="1"/>
  <c r="CF16" i="1" s="1"/>
  <c r="CC47" i="1"/>
  <c r="CB47" i="1"/>
  <c r="CA47" i="1"/>
  <c r="BY47" i="1"/>
  <c r="BY46" i="1" s="1"/>
  <c r="BY45" i="1" s="1"/>
  <c r="BX47" i="1"/>
  <c r="BX46" i="1" s="1"/>
  <c r="BX45" i="1" s="1"/>
  <c r="BV47" i="1"/>
  <c r="BU47" i="1"/>
  <c r="BT47" i="1"/>
  <c r="BS47" i="1"/>
  <c r="BS46" i="1" s="1"/>
  <c r="BS45" i="1" s="1"/>
  <c r="BS16" i="1" s="1"/>
  <c r="BR47" i="1"/>
  <c r="BR46" i="1" s="1"/>
  <c r="BR45" i="1" s="1"/>
  <c r="BR16" i="1" s="1"/>
  <c r="BQ47" i="1"/>
  <c r="BQ46" i="1" s="1"/>
  <c r="BQ45" i="1" s="1"/>
  <c r="BP47" i="1"/>
  <c r="BP46" i="1" s="1"/>
  <c r="BP45" i="1" s="1"/>
  <c r="BO47" i="1"/>
  <c r="BN47" i="1"/>
  <c r="BL47" i="1"/>
  <c r="BK47" i="1"/>
  <c r="BK46" i="1" s="1"/>
  <c r="BK45" i="1" s="1"/>
  <c r="BK16" i="1" s="1"/>
  <c r="BJ47" i="1"/>
  <c r="BJ46" i="1" s="1"/>
  <c r="BJ45" i="1" s="1"/>
  <c r="BJ16" i="1" s="1"/>
  <c r="BI47" i="1"/>
  <c r="BI46" i="1" s="1"/>
  <c r="BI45" i="1" s="1"/>
  <c r="BH47" i="1"/>
  <c r="BH46" i="1" s="1"/>
  <c r="BH45" i="1" s="1"/>
  <c r="BG47" i="1"/>
  <c r="BF47" i="1"/>
  <c r="BE47" i="1"/>
  <c r="BD47" i="1"/>
  <c r="BC47" i="1"/>
  <c r="BB47" i="1"/>
  <c r="BB46" i="1" s="1"/>
  <c r="BB45" i="1" s="1"/>
  <c r="BB16" i="1" s="1"/>
  <c r="BA47" i="1"/>
  <c r="BA46" i="1" s="1"/>
  <c r="BA45" i="1" s="1"/>
  <c r="AZ47" i="1"/>
  <c r="AZ46" i="1" s="1"/>
  <c r="AZ45" i="1" s="1"/>
  <c r="AY47" i="1"/>
  <c r="AY46" i="1" s="1"/>
  <c r="AX47" i="1"/>
  <c r="AW47" i="1"/>
  <c r="AV47" i="1"/>
  <c r="AU47" i="1"/>
  <c r="AU46" i="1" s="1"/>
  <c r="AU45" i="1" s="1"/>
  <c r="AU16" i="1" s="1"/>
  <c r="AT47" i="1"/>
  <c r="AT46" i="1" s="1"/>
  <c r="AT45" i="1" s="1"/>
  <c r="AT16" i="1" s="1"/>
  <c r="AS47" i="1"/>
  <c r="AR47" i="1"/>
  <c r="AR46" i="1" s="1"/>
  <c r="AR45" i="1" s="1"/>
  <c r="AQ47" i="1"/>
  <c r="AP47" i="1"/>
  <c r="AO47" i="1"/>
  <c r="AN47" i="1"/>
  <c r="AM47" i="1"/>
  <c r="AM46" i="1" s="1"/>
  <c r="AM45" i="1" s="1"/>
  <c r="AL47" i="1"/>
  <c r="AL46" i="1" s="1"/>
  <c r="AK47" i="1"/>
  <c r="AK46" i="1" s="1"/>
  <c r="AK45" i="1" s="1"/>
  <c r="AJ47" i="1"/>
  <c r="AJ46" i="1" s="1"/>
  <c r="AJ45" i="1" s="1"/>
  <c r="AI47" i="1"/>
  <c r="AI46" i="1" s="1"/>
  <c r="AH47" i="1"/>
  <c r="AG47" i="1"/>
  <c r="AF47" i="1"/>
  <c r="AE47" i="1"/>
  <c r="AE46" i="1" s="1"/>
  <c r="AE45" i="1" s="1"/>
  <c r="AD47" i="1"/>
  <c r="AD46" i="1" s="1"/>
  <c r="AD45" i="1" s="1"/>
  <c r="AD16" i="1" s="1"/>
  <c r="AC47" i="1"/>
  <c r="AC46" i="1" s="1"/>
  <c r="AC45" i="1" s="1"/>
  <c r="AB47" i="1"/>
  <c r="AB46" i="1" s="1"/>
  <c r="AB45" i="1" s="1"/>
  <c r="AA47" i="1"/>
  <c r="AA46" i="1" s="1"/>
  <c r="Z47" i="1"/>
  <c r="Y47" i="1"/>
  <c r="X47" i="1"/>
  <c r="U47" i="1"/>
  <c r="U46" i="1" s="1"/>
  <c r="U45" i="1" s="1"/>
  <c r="U16" i="1" s="1"/>
  <c r="S47" i="1"/>
  <c r="S46" i="1" s="1"/>
  <c r="R47" i="1"/>
  <c r="R46" i="1" s="1"/>
  <c r="Q47" i="1"/>
  <c r="P47" i="1"/>
  <c r="O47" i="1"/>
  <c r="L47" i="1"/>
  <c r="K47" i="1"/>
  <c r="K46" i="1" s="1"/>
  <c r="K45" i="1" s="1"/>
  <c r="I47" i="1"/>
  <c r="I46" i="1" s="1"/>
  <c r="I45" i="1" s="1"/>
  <c r="I16" i="1" s="1"/>
  <c r="H47" i="1"/>
  <c r="H46" i="1" s="1"/>
  <c r="BV46" i="1"/>
  <c r="BO46" i="1"/>
  <c r="BN46" i="1"/>
  <c r="AX46" i="1"/>
  <c r="AQ46" i="1"/>
  <c r="AP46" i="1"/>
  <c r="AH46" i="1"/>
  <c r="Z46" i="1"/>
  <c r="O46" i="1"/>
  <c r="L46" i="1"/>
  <c r="L45" i="1" s="1"/>
  <c r="CF43" i="1"/>
  <c r="CE43" i="1"/>
  <c r="CE40" i="1" s="1"/>
  <c r="CD43" i="1"/>
  <c r="CD40" i="1" s="1"/>
  <c r="CC43" i="1"/>
  <c r="CB43" i="1"/>
  <c r="CA43" i="1"/>
  <c r="BZ43" i="1"/>
  <c r="BY43" i="1"/>
  <c r="BX43" i="1"/>
  <c r="BW43" i="1"/>
  <c r="BW40" i="1" s="1"/>
  <c r="BV43" i="1"/>
  <c r="BV40" i="1" s="1"/>
  <c r="BU43" i="1"/>
  <c r="BT43" i="1"/>
  <c r="BS43" i="1"/>
  <c r="BR43" i="1"/>
  <c r="BQ43" i="1"/>
  <c r="BP43" i="1"/>
  <c r="BO43" i="1"/>
  <c r="BO40" i="1" s="1"/>
  <c r="BN43" i="1"/>
  <c r="BN40" i="1" s="1"/>
  <c r="BM43" i="1"/>
  <c r="BL43" i="1"/>
  <c r="BK43" i="1"/>
  <c r="BJ43" i="1"/>
  <c r="BI43" i="1"/>
  <c r="BH43" i="1"/>
  <c r="BG43" i="1"/>
  <c r="BG40" i="1" s="1"/>
  <c r="BF43" i="1"/>
  <c r="BF40" i="1" s="1"/>
  <c r="BE43" i="1"/>
  <c r="BD43" i="1"/>
  <c r="BC43" i="1"/>
  <c r="BB43" i="1"/>
  <c r="BA43" i="1"/>
  <c r="AZ43" i="1"/>
  <c r="AY43" i="1"/>
  <c r="AY40" i="1" s="1"/>
  <c r="AX43" i="1"/>
  <c r="AX40" i="1" s="1"/>
  <c r="AW43" i="1"/>
  <c r="AV43" i="1"/>
  <c r="AU43" i="1"/>
  <c r="AT43" i="1"/>
  <c r="AS43" i="1"/>
  <c r="AR43" i="1"/>
  <c r="AQ43" i="1"/>
  <c r="AQ40" i="1" s="1"/>
  <c r="AP43" i="1"/>
  <c r="AP40" i="1" s="1"/>
  <c r="AO43" i="1"/>
  <c r="AN43" i="1"/>
  <c r="AM43" i="1"/>
  <c r="AL43" i="1"/>
  <c r="AK43" i="1"/>
  <c r="AJ43" i="1"/>
  <c r="AI43" i="1"/>
  <c r="AI40" i="1" s="1"/>
  <c r="AH43" i="1"/>
  <c r="AH40" i="1" s="1"/>
  <c r="AG43" i="1"/>
  <c r="AF43" i="1"/>
  <c r="AE43" i="1"/>
  <c r="AD43" i="1"/>
  <c r="AC43" i="1"/>
  <c r="AB43" i="1"/>
  <c r="AA43" i="1"/>
  <c r="AA40" i="1" s="1"/>
  <c r="Z43" i="1"/>
  <c r="Z40" i="1" s="1"/>
  <c r="Y43" i="1"/>
  <c r="X43" i="1"/>
  <c r="W43" i="1"/>
  <c r="V43" i="1"/>
  <c r="U43" i="1"/>
  <c r="T43" i="1"/>
  <c r="S43" i="1"/>
  <c r="S40" i="1" s="1"/>
  <c r="R43" i="1"/>
  <c r="R40" i="1" s="1"/>
  <c r="Q43" i="1"/>
  <c r="P43" i="1"/>
  <c r="O43" i="1"/>
  <c r="N43" i="1"/>
  <c r="L43" i="1"/>
  <c r="K43" i="1"/>
  <c r="I43" i="1"/>
  <c r="I40" i="1" s="1"/>
  <c r="H43" i="1"/>
  <c r="H40" i="1" s="1"/>
  <c r="CF41" i="1"/>
  <c r="CE41" i="1"/>
  <c r="CD41" i="1"/>
  <c r="CC41" i="1"/>
  <c r="CB41" i="1"/>
  <c r="CA41" i="1"/>
  <c r="CA40" i="1" s="1"/>
  <c r="BZ41" i="1"/>
  <c r="BZ40" i="1" s="1"/>
  <c r="BY41" i="1"/>
  <c r="BY40" i="1" s="1"/>
  <c r="BY22" i="1" s="1"/>
  <c r="BX41" i="1"/>
  <c r="BW41" i="1"/>
  <c r="BV41" i="1"/>
  <c r="BU41" i="1"/>
  <c r="BT41" i="1"/>
  <c r="BS41" i="1"/>
  <c r="BS40" i="1" s="1"/>
  <c r="BS22" i="1" s="1"/>
  <c r="BR41" i="1"/>
  <c r="BR40" i="1" s="1"/>
  <c r="BR22" i="1" s="1"/>
  <c r="BQ41" i="1"/>
  <c r="BQ40" i="1" s="1"/>
  <c r="BQ22" i="1" s="1"/>
  <c r="BP41" i="1"/>
  <c r="BO41" i="1"/>
  <c r="BN41" i="1"/>
  <c r="BM41" i="1"/>
  <c r="BL41" i="1"/>
  <c r="BK41" i="1"/>
  <c r="BK40" i="1" s="1"/>
  <c r="BK22" i="1" s="1"/>
  <c r="BJ41" i="1"/>
  <c r="BJ40" i="1" s="1"/>
  <c r="BJ22" i="1" s="1"/>
  <c r="BI41" i="1"/>
  <c r="BI40" i="1" s="1"/>
  <c r="BI22" i="1" s="1"/>
  <c r="BH41" i="1"/>
  <c r="BG41" i="1"/>
  <c r="BF41" i="1"/>
  <c r="BE41" i="1"/>
  <c r="BD41" i="1"/>
  <c r="BC41" i="1"/>
  <c r="BC40" i="1" s="1"/>
  <c r="BC22" i="1" s="1"/>
  <c r="BB41" i="1"/>
  <c r="BB40" i="1" s="1"/>
  <c r="BB22" i="1" s="1"/>
  <c r="BA41" i="1"/>
  <c r="BA40" i="1" s="1"/>
  <c r="BA22" i="1" s="1"/>
  <c r="AZ41" i="1"/>
  <c r="AY41" i="1"/>
  <c r="AX41" i="1"/>
  <c r="AW41" i="1"/>
  <c r="AV41" i="1"/>
  <c r="AU41" i="1"/>
  <c r="AU40" i="1" s="1"/>
  <c r="AU22" i="1" s="1"/>
  <c r="AT41" i="1"/>
  <c r="AT40" i="1" s="1"/>
  <c r="AT22" i="1" s="1"/>
  <c r="AS41" i="1"/>
  <c r="AS40" i="1" s="1"/>
  <c r="AS22" i="1" s="1"/>
  <c r="AR41" i="1"/>
  <c r="AQ41" i="1"/>
  <c r="AP41" i="1"/>
  <c r="AO41" i="1"/>
  <c r="AN41" i="1"/>
  <c r="AM41" i="1"/>
  <c r="AL41" i="1"/>
  <c r="AL40" i="1" s="1"/>
  <c r="AL22" i="1" s="1"/>
  <c r="AK41" i="1"/>
  <c r="AK40" i="1" s="1"/>
  <c r="AK22" i="1" s="1"/>
  <c r="AJ41" i="1"/>
  <c r="AI41" i="1"/>
  <c r="AH41" i="1"/>
  <c r="AG41" i="1"/>
  <c r="AF41" i="1"/>
  <c r="AE41" i="1"/>
  <c r="AD41" i="1"/>
  <c r="AD40" i="1" s="1"/>
  <c r="AD22" i="1" s="1"/>
  <c r="AC41" i="1"/>
  <c r="AC40" i="1" s="1"/>
  <c r="AC22" i="1" s="1"/>
  <c r="AB41" i="1"/>
  <c r="AA41" i="1"/>
  <c r="Z41" i="1"/>
  <c r="Y41" i="1"/>
  <c r="X41" i="1"/>
  <c r="W41" i="1"/>
  <c r="V41" i="1"/>
  <c r="V40" i="1" s="1"/>
  <c r="V22" i="1" s="1"/>
  <c r="U41" i="1"/>
  <c r="U40" i="1" s="1"/>
  <c r="U22" i="1" s="1"/>
  <c r="T41" i="1"/>
  <c r="S41" i="1"/>
  <c r="R41" i="1"/>
  <c r="Q41" i="1"/>
  <c r="P41" i="1"/>
  <c r="O41" i="1"/>
  <c r="N41" i="1"/>
  <c r="N40" i="1" s="1"/>
  <c r="N22" i="1" s="1"/>
  <c r="N21" i="1" s="1"/>
  <c r="L41" i="1"/>
  <c r="L40" i="1" s="1"/>
  <c r="L22" i="1" s="1"/>
  <c r="K41" i="1"/>
  <c r="I41" i="1"/>
  <c r="H41" i="1"/>
  <c r="CF40" i="1"/>
  <c r="CC40" i="1"/>
  <c r="CB40" i="1"/>
  <c r="BX40" i="1"/>
  <c r="BU40" i="1"/>
  <c r="BU22" i="1" s="1"/>
  <c r="BT40" i="1"/>
  <c r="BT22" i="1" s="1"/>
  <c r="BP40" i="1"/>
  <c r="BM40" i="1"/>
  <c r="BM22" i="1" s="1"/>
  <c r="BL40" i="1"/>
  <c r="BL22" i="1" s="1"/>
  <c r="BH40" i="1"/>
  <c r="BE40" i="1"/>
  <c r="BE22" i="1" s="1"/>
  <c r="BD40" i="1"/>
  <c r="BD22" i="1" s="1"/>
  <c r="AZ40" i="1"/>
  <c r="AW40" i="1"/>
  <c r="AW22" i="1" s="1"/>
  <c r="AV40" i="1"/>
  <c r="AV22" i="1" s="1"/>
  <c r="AR40" i="1"/>
  <c r="AO40" i="1"/>
  <c r="AO22" i="1" s="1"/>
  <c r="AN40" i="1"/>
  <c r="AN22" i="1" s="1"/>
  <c r="AM40" i="1"/>
  <c r="AJ40" i="1"/>
  <c r="AG40" i="1"/>
  <c r="AG22" i="1" s="1"/>
  <c r="AF40" i="1"/>
  <c r="AF22" i="1" s="1"/>
  <c r="AE40" i="1"/>
  <c r="AB40" i="1"/>
  <c r="Y40" i="1"/>
  <c r="Y22" i="1" s="1"/>
  <c r="X40" i="1"/>
  <c r="X22" i="1" s="1"/>
  <c r="W40" i="1"/>
  <c r="T40" i="1"/>
  <c r="Q40" i="1"/>
  <c r="Q22" i="1" s="1"/>
  <c r="P40" i="1"/>
  <c r="P22" i="1" s="1"/>
  <c r="O40" i="1"/>
  <c r="K40" i="1"/>
  <c r="CF26" i="1"/>
  <c r="CF23" i="1" s="1"/>
  <c r="CF22" i="1" s="1"/>
  <c r="CE26" i="1"/>
  <c r="CE23" i="1" s="1"/>
  <c r="CE22" i="1" s="1"/>
  <c r="CD26" i="1"/>
  <c r="CC26" i="1"/>
  <c r="CB26" i="1"/>
  <c r="CA26" i="1"/>
  <c r="BZ26" i="1"/>
  <c r="BY26" i="1"/>
  <c r="BX26" i="1"/>
  <c r="BX23" i="1" s="1"/>
  <c r="BX22" i="1" s="1"/>
  <c r="BX21" i="1" s="1"/>
  <c r="BW26" i="1"/>
  <c r="BV26" i="1"/>
  <c r="BU26" i="1"/>
  <c r="BT26" i="1"/>
  <c r="BS26" i="1"/>
  <c r="BR26" i="1"/>
  <c r="BQ26" i="1"/>
  <c r="BP26" i="1"/>
  <c r="BP23" i="1" s="1"/>
  <c r="BP22" i="1" s="1"/>
  <c r="BO26" i="1"/>
  <c r="BO23" i="1" s="1"/>
  <c r="BO22" i="1" s="1"/>
  <c r="BN26" i="1"/>
  <c r="BM26" i="1"/>
  <c r="BL26" i="1"/>
  <c r="BK26" i="1"/>
  <c r="BJ26" i="1"/>
  <c r="BI26" i="1"/>
  <c r="BH26" i="1"/>
  <c r="BH23" i="1" s="1"/>
  <c r="BH22" i="1" s="1"/>
  <c r="BG26" i="1"/>
  <c r="BG23" i="1" s="1"/>
  <c r="BG22" i="1" s="1"/>
  <c r="BF26" i="1"/>
  <c r="BE26" i="1"/>
  <c r="BD26" i="1"/>
  <c r="BC26" i="1"/>
  <c r="BB26" i="1"/>
  <c r="BA26" i="1"/>
  <c r="AZ26" i="1"/>
  <c r="AZ23" i="1" s="1"/>
  <c r="AZ22" i="1" s="1"/>
  <c r="AY26" i="1"/>
  <c r="AY23" i="1" s="1"/>
  <c r="AY22" i="1" s="1"/>
  <c r="AX26" i="1"/>
  <c r="AW26" i="1"/>
  <c r="AV26" i="1"/>
  <c r="AU26" i="1"/>
  <c r="AT26" i="1"/>
  <c r="AS26" i="1"/>
  <c r="AR26" i="1"/>
  <c r="AR23" i="1" s="1"/>
  <c r="AR22" i="1" s="1"/>
  <c r="AQ26" i="1"/>
  <c r="AQ23" i="1" s="1"/>
  <c r="AQ22" i="1" s="1"/>
  <c r="AP26" i="1"/>
  <c r="AO26" i="1"/>
  <c r="AN26" i="1"/>
  <c r="AM26" i="1"/>
  <c r="AL26" i="1"/>
  <c r="AK26" i="1"/>
  <c r="AJ26" i="1"/>
  <c r="AJ23" i="1" s="1"/>
  <c r="AJ22" i="1" s="1"/>
  <c r="AI26" i="1"/>
  <c r="AI23" i="1" s="1"/>
  <c r="AI22" i="1" s="1"/>
  <c r="AH26" i="1"/>
  <c r="AG26" i="1"/>
  <c r="AF26" i="1"/>
  <c r="AE26" i="1"/>
  <c r="AD26" i="1"/>
  <c r="AC26" i="1"/>
  <c r="AB26" i="1"/>
  <c r="AB23" i="1" s="1"/>
  <c r="AB22" i="1" s="1"/>
  <c r="AA26" i="1"/>
  <c r="AA23" i="1" s="1"/>
  <c r="AA22" i="1" s="1"/>
  <c r="Z26" i="1"/>
  <c r="Y26" i="1"/>
  <c r="X26" i="1"/>
  <c r="W26" i="1"/>
  <c r="V26" i="1"/>
  <c r="U26" i="1"/>
  <c r="T26" i="1"/>
  <c r="T23" i="1" s="1"/>
  <c r="T22" i="1" s="1"/>
  <c r="S26" i="1"/>
  <c r="S23" i="1" s="1"/>
  <c r="S22" i="1" s="1"/>
  <c r="R26" i="1"/>
  <c r="Q26" i="1"/>
  <c r="P26" i="1"/>
  <c r="O26" i="1"/>
  <c r="N26" i="1"/>
  <c r="L26" i="1"/>
  <c r="K26" i="1"/>
  <c r="K23" i="1" s="1"/>
  <c r="K22" i="1" s="1"/>
  <c r="I26" i="1"/>
  <c r="I23" i="1" s="1"/>
  <c r="I22" i="1" s="1"/>
  <c r="H26" i="1"/>
  <c r="CF25" i="1"/>
  <c r="CE25" i="1"/>
  <c r="CD25" i="1"/>
  <c r="CB25" i="1" s="1"/>
  <c r="CC25" i="1"/>
  <c r="CA25" i="1"/>
  <c r="CA23" i="1" s="1"/>
  <c r="BZ25" i="1"/>
  <c r="BZ23" i="1" s="1"/>
  <c r="BZ22" i="1" s="1"/>
  <c r="BY25" i="1"/>
  <c r="BX25" i="1"/>
  <c r="BW25" i="1" s="1"/>
  <c r="CF24" i="1"/>
  <c r="CE24" i="1"/>
  <c r="CD24" i="1"/>
  <c r="CC24" i="1"/>
  <c r="CC23" i="1" s="1"/>
  <c r="CC22" i="1" s="1"/>
  <c r="CB24" i="1"/>
  <c r="CA24" i="1"/>
  <c r="BZ24" i="1"/>
  <c r="BY24" i="1"/>
  <c r="BX24" i="1"/>
  <c r="BW24" i="1" s="1"/>
  <c r="CD23" i="1"/>
  <c r="CD22" i="1" s="1"/>
  <c r="BY23" i="1"/>
  <c r="BV23" i="1"/>
  <c r="BV22" i="1" s="1"/>
  <c r="BU23" i="1"/>
  <c r="BT23" i="1"/>
  <c r="BS23" i="1"/>
  <c r="BR23" i="1"/>
  <c r="BQ23" i="1"/>
  <c r="BN23" i="1"/>
  <c r="BN22" i="1" s="1"/>
  <c r="BM23" i="1"/>
  <c r="BL23" i="1"/>
  <c r="BK23" i="1"/>
  <c r="BJ23" i="1"/>
  <c r="BI23" i="1"/>
  <c r="BF23" i="1"/>
  <c r="BF22" i="1" s="1"/>
  <c r="BE23" i="1"/>
  <c r="BD23" i="1"/>
  <c r="BC23" i="1"/>
  <c r="BB23" i="1"/>
  <c r="BA23" i="1"/>
  <c r="AX23" i="1"/>
  <c r="AX22" i="1" s="1"/>
  <c r="AW23" i="1"/>
  <c r="AV23" i="1"/>
  <c r="AU23" i="1"/>
  <c r="AT23" i="1"/>
  <c r="AS23" i="1"/>
  <c r="AP23" i="1"/>
  <c r="AP22" i="1" s="1"/>
  <c r="AO23" i="1"/>
  <c r="AN23" i="1"/>
  <c r="AM23" i="1"/>
  <c r="AL23" i="1"/>
  <c r="AK23" i="1"/>
  <c r="AH23" i="1"/>
  <c r="AH22" i="1" s="1"/>
  <c r="AG23" i="1"/>
  <c r="AF23" i="1"/>
  <c r="AE23" i="1"/>
  <c r="AD23" i="1"/>
  <c r="AC23" i="1"/>
  <c r="Z23" i="1"/>
  <c r="Z22" i="1" s="1"/>
  <c r="Y23" i="1"/>
  <c r="X23" i="1"/>
  <c r="W23" i="1"/>
  <c r="V23" i="1"/>
  <c r="U23" i="1"/>
  <c r="R23" i="1"/>
  <c r="R22" i="1" s="1"/>
  <c r="Q23" i="1"/>
  <c r="P23" i="1"/>
  <c r="O23" i="1"/>
  <c r="N23" i="1"/>
  <c r="L23" i="1"/>
  <c r="H23" i="1"/>
  <c r="H22" i="1" s="1"/>
  <c r="AM22" i="1"/>
  <c r="AE22" i="1"/>
  <c r="W22" i="1"/>
  <c r="O22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L20" i="1"/>
  <c r="K20" i="1"/>
  <c r="I20" i="1"/>
  <c r="H20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L18" i="1"/>
  <c r="K18" i="1"/>
  <c r="I18" i="1"/>
  <c r="H18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L17" i="1"/>
  <c r="K17" i="1"/>
  <c r="I17" i="1"/>
  <c r="H17" i="1"/>
  <c r="BY16" i="1"/>
  <c r="BX16" i="1"/>
  <c r="BQ16" i="1"/>
  <c r="BP16" i="1"/>
  <c r="BI16" i="1"/>
  <c r="BH16" i="1"/>
  <c r="BA16" i="1"/>
  <c r="AZ16" i="1"/>
  <c r="AR16" i="1"/>
  <c r="AK16" i="1"/>
  <c r="AJ16" i="1"/>
  <c r="AC16" i="1"/>
  <c r="AB16" i="1"/>
  <c r="L16" i="1"/>
  <c r="K16" i="1"/>
  <c r="CF15" i="1"/>
  <c r="CE15" i="1"/>
  <c r="CD15" i="1"/>
  <c r="CC15" i="1"/>
  <c r="BZ15" i="1"/>
  <c r="BX15" i="1"/>
  <c r="BV15" i="1"/>
  <c r="BU15" i="1"/>
  <c r="BT15" i="1"/>
  <c r="BS15" i="1"/>
  <c r="BR15" i="1"/>
  <c r="BP15" i="1"/>
  <c r="BO15" i="1"/>
  <c r="BN15" i="1"/>
  <c r="BM15" i="1"/>
  <c r="BL15" i="1"/>
  <c r="BJ15" i="1"/>
  <c r="BH15" i="1"/>
  <c r="BG15" i="1"/>
  <c r="BE15" i="1"/>
  <c r="BD15" i="1"/>
  <c r="BC15" i="1"/>
  <c r="BB15" i="1"/>
  <c r="AZ15" i="1"/>
  <c r="AY15" i="1"/>
  <c r="AX15" i="1"/>
  <c r="AW15" i="1"/>
  <c r="AV15" i="1"/>
  <c r="AU15" i="1"/>
  <c r="AT15" i="1"/>
  <c r="AR15" i="1"/>
  <c r="AQ15" i="1"/>
  <c r="AP15" i="1"/>
  <c r="AO15" i="1"/>
  <c r="AN15" i="1"/>
  <c r="AM15" i="1"/>
  <c r="AL15" i="1"/>
  <c r="AJ15" i="1"/>
  <c r="AI15" i="1"/>
  <c r="AH15" i="1"/>
  <c r="AG15" i="1"/>
  <c r="AF15" i="1"/>
  <c r="AE15" i="1"/>
  <c r="AD15" i="1"/>
  <c r="AB15" i="1"/>
  <c r="AB14" i="1" s="1"/>
  <c r="AA15" i="1"/>
  <c r="Z15" i="1"/>
  <c r="Y15" i="1"/>
  <c r="X15" i="1"/>
  <c r="W15" i="1"/>
  <c r="V15" i="1"/>
  <c r="T15" i="1"/>
  <c r="S15" i="1"/>
  <c r="R15" i="1"/>
  <c r="Q15" i="1"/>
  <c r="P15" i="1"/>
  <c r="O15" i="1"/>
  <c r="N15" i="1"/>
  <c r="N14" i="1" s="1"/>
  <c r="K15" i="1"/>
  <c r="K14" i="1" s="1"/>
  <c r="I15" i="1"/>
  <c r="H15" i="1"/>
  <c r="BX14" i="1"/>
  <c r="AR14" i="1"/>
  <c r="AL45" i="1" l="1"/>
  <c r="AL16" i="1" s="1"/>
  <c r="AL14" i="1" s="1"/>
  <c r="BP14" i="1"/>
  <c r="AI52" i="1"/>
  <c r="AI51" i="1" s="1"/>
  <c r="CE45" i="1"/>
  <c r="CE16" i="1" s="1"/>
  <c r="CE14" i="1" s="1"/>
  <c r="BG46" i="1"/>
  <c r="BC46" i="1"/>
  <c r="BC45" i="1" s="1"/>
  <c r="BC16" i="1" s="1"/>
  <c r="BC14" i="1" s="1"/>
  <c r="BM46" i="1"/>
  <c r="BM45" i="1" s="1"/>
  <c r="BM16" i="1" s="1"/>
  <c r="BM14" i="1" s="1"/>
  <c r="BW50" i="1"/>
  <c r="V50" i="1" s="1"/>
  <c r="BZ46" i="1"/>
  <c r="BZ45" i="1" s="1"/>
  <c r="BZ16" i="1" s="1"/>
  <c r="BZ14" i="1" s="1"/>
  <c r="BR14" i="1"/>
  <c r="BR21" i="1"/>
  <c r="AZ14" i="1"/>
  <c r="K21" i="1"/>
  <c r="AJ14" i="1"/>
  <c r="BH14" i="1"/>
  <c r="AF46" i="1"/>
  <c r="AF45" i="1" s="1"/>
  <c r="AF16" i="1" s="1"/>
  <c r="AF14" i="1" s="1"/>
  <c r="AN46" i="1"/>
  <c r="AN45" i="1" s="1"/>
  <c r="AN16" i="1" s="1"/>
  <c r="AN14" i="1" s="1"/>
  <c r="AW46" i="1"/>
  <c r="AW45" i="1" s="1"/>
  <c r="AW16" i="1" s="1"/>
  <c r="AW14" i="1" s="1"/>
  <c r="BE46" i="1"/>
  <c r="BE45" i="1" s="1"/>
  <c r="BE16" i="1" s="1"/>
  <c r="BU46" i="1"/>
  <c r="BU45" i="1" s="1"/>
  <c r="BU16" i="1" s="1"/>
  <c r="BU14" i="1" s="1"/>
  <c r="BE21" i="1"/>
  <c r="BB14" i="1"/>
  <c r="X46" i="1"/>
  <c r="X45" i="1" s="1"/>
  <c r="X16" i="1" s="1"/>
  <c r="X14" i="1" s="1"/>
  <c r="AG46" i="1"/>
  <c r="AG45" i="1" s="1"/>
  <c r="AG16" i="1" s="1"/>
  <c r="AG14" i="1" s="1"/>
  <c r="AO46" i="1"/>
  <c r="AO45" i="1" s="1"/>
  <c r="AO16" i="1" s="1"/>
  <c r="AO14" i="1" s="1"/>
  <c r="AE21" i="1"/>
  <c r="AE16" i="1"/>
  <c r="AE14" i="1" s="1"/>
  <c r="AM21" i="1"/>
  <c r="AM16" i="1"/>
  <c r="AM14" i="1" s="1"/>
  <c r="H45" i="1"/>
  <c r="H16" i="1" s="1"/>
  <c r="H14" i="1" s="1"/>
  <c r="S45" i="1"/>
  <c r="S16" i="1" s="1"/>
  <c r="S14" i="1" s="1"/>
  <c r="BB21" i="1"/>
  <c r="AU21" i="1"/>
  <c r="BC21" i="1"/>
  <c r="BK21" i="1"/>
  <c r="BS21" i="1"/>
  <c r="X21" i="1"/>
  <c r="BP21" i="1"/>
  <c r="CB46" i="1"/>
  <c r="Q46" i="1"/>
  <c r="Q45" i="1" s="1"/>
  <c r="Q16" i="1" s="1"/>
  <c r="Q14" i="1" s="1"/>
  <c r="CC46" i="1"/>
  <c r="CC45" i="1" s="1"/>
  <c r="CC16" i="1" s="1"/>
  <c r="CC14" i="1" s="1"/>
  <c r="AT14" i="1"/>
  <c r="AU14" i="1"/>
  <c r="AV46" i="1"/>
  <c r="AV45" i="1" s="1"/>
  <c r="AV16" i="1" s="1"/>
  <c r="AV14" i="1" s="1"/>
  <c r="BD46" i="1"/>
  <c r="BD45" i="1" s="1"/>
  <c r="BD16" i="1" s="1"/>
  <c r="BD14" i="1" s="1"/>
  <c r="BL46" i="1"/>
  <c r="BL45" i="1" s="1"/>
  <c r="BL16" i="1" s="1"/>
  <c r="BL14" i="1" s="1"/>
  <c r="BT46" i="1"/>
  <c r="BT45" i="1" s="1"/>
  <c r="BT16" i="1" s="1"/>
  <c r="BT14" i="1" s="1"/>
  <c r="CA46" i="1"/>
  <c r="CA45" i="1" s="1"/>
  <c r="CA16" i="1" s="1"/>
  <c r="AD14" i="1"/>
  <c r="BJ14" i="1"/>
  <c r="I14" i="1"/>
  <c r="CF14" i="1"/>
  <c r="BE14" i="1"/>
  <c r="BS14" i="1"/>
  <c r="I21" i="1"/>
  <c r="S21" i="1"/>
  <c r="AN21" i="1"/>
  <c r="BF15" i="1"/>
  <c r="AB21" i="1"/>
  <c r="AJ21" i="1"/>
  <c r="AR21" i="1"/>
  <c r="AZ21" i="1"/>
  <c r="BH21" i="1"/>
  <c r="CF21" i="1"/>
  <c r="CB23" i="1"/>
  <c r="CB22" i="1" s="1"/>
  <c r="CA22" i="1"/>
  <c r="O45" i="1"/>
  <c r="AX45" i="1"/>
  <c r="AX16" i="1" s="1"/>
  <c r="AX14" i="1" s="1"/>
  <c r="BF45" i="1"/>
  <c r="BF16" i="1" s="1"/>
  <c r="BN45" i="1"/>
  <c r="BN16" i="1" s="1"/>
  <c r="BN14" i="1" s="1"/>
  <c r="BV45" i="1"/>
  <c r="BV16" i="1" s="1"/>
  <c r="BV14" i="1" s="1"/>
  <c r="BV21" i="1"/>
  <c r="CD46" i="1"/>
  <c r="CD45" i="1" s="1"/>
  <c r="CD16" i="1" s="1"/>
  <c r="CD14" i="1" s="1"/>
  <c r="P16" i="1"/>
  <c r="P14" i="1" s="1"/>
  <c r="CB45" i="1"/>
  <c r="CB16" i="1" s="1"/>
  <c r="Z45" i="1"/>
  <c r="Z16" i="1" s="1"/>
  <c r="Z14" i="1" s="1"/>
  <c r="AH45" i="1"/>
  <c r="AH16" i="1" s="1"/>
  <c r="AH14" i="1" s="1"/>
  <c r="AP45" i="1"/>
  <c r="AP16" i="1" s="1"/>
  <c r="AP14" i="1" s="1"/>
  <c r="AY45" i="1"/>
  <c r="AY16" i="1" s="1"/>
  <c r="AY14" i="1" s="1"/>
  <c r="BG45" i="1"/>
  <c r="BG16" i="1" s="1"/>
  <c r="BG14" i="1" s="1"/>
  <c r="BO45" i="1"/>
  <c r="BO16" i="1" s="1"/>
  <c r="BO14" i="1" s="1"/>
  <c r="AF21" i="1"/>
  <c r="AA45" i="1"/>
  <c r="AA16" i="1" s="1"/>
  <c r="AA14" i="1" s="1"/>
  <c r="AI45" i="1"/>
  <c r="AI16" i="1" s="1"/>
  <c r="AI14" i="1" s="1"/>
  <c r="AQ45" i="1"/>
  <c r="AQ16" i="1" s="1"/>
  <c r="AQ14" i="1" s="1"/>
  <c r="BK15" i="1"/>
  <c r="BK14" i="1" s="1"/>
  <c r="AH21" i="1"/>
  <c r="BN21" i="1"/>
  <c r="BU21" i="1"/>
  <c r="L21" i="1"/>
  <c r="L15" i="1"/>
  <c r="L14" i="1" s="1"/>
  <c r="U21" i="1"/>
  <c r="U15" i="1"/>
  <c r="U14" i="1" s="1"/>
  <c r="AC21" i="1"/>
  <c r="AC15" i="1"/>
  <c r="AC14" i="1" s="1"/>
  <c r="AK21" i="1"/>
  <c r="AK15" i="1"/>
  <c r="AK14" i="1" s="1"/>
  <c r="AS15" i="1"/>
  <c r="BA21" i="1"/>
  <c r="BA15" i="1"/>
  <c r="BA14" i="1" s="1"/>
  <c r="BI21" i="1"/>
  <c r="BI15" i="1"/>
  <c r="BI14" i="1" s="1"/>
  <c r="BQ21" i="1"/>
  <c r="BQ15" i="1"/>
  <c r="BQ14" i="1" s="1"/>
  <c r="BY21" i="1"/>
  <c r="BY15" i="1"/>
  <c r="BY14" i="1" s="1"/>
  <c r="AS46" i="1"/>
  <c r="AS45" i="1" s="1"/>
  <c r="AS16" i="1" s="1"/>
  <c r="BW23" i="1"/>
  <c r="BW22" i="1" s="1"/>
  <c r="AD21" i="1"/>
  <c r="AT21" i="1"/>
  <c r="BJ21" i="1"/>
  <c r="R45" i="1"/>
  <c r="R16" i="1" s="1"/>
  <c r="R14" i="1" s="1"/>
  <c r="Y49" i="1"/>
  <c r="Y46" i="1" s="1"/>
  <c r="Y45" i="1" s="1"/>
  <c r="Y16" i="1" s="1"/>
  <c r="Y14" i="1" s="1"/>
  <c r="AL21" i="1" l="1"/>
  <c r="CE21" i="1"/>
  <c r="BM21" i="1"/>
  <c r="AW21" i="1"/>
  <c r="BZ21" i="1"/>
  <c r="BW49" i="1"/>
  <c r="AV21" i="1"/>
  <c r="AG21" i="1"/>
  <c r="H21" i="1"/>
  <c r="CC21" i="1"/>
  <c r="AO21" i="1"/>
  <c r="BD21" i="1"/>
  <c r="BL21" i="1"/>
  <c r="AX21" i="1"/>
  <c r="Q21" i="1"/>
  <c r="BT21" i="1"/>
  <c r="CD21" i="1"/>
  <c r="R21" i="1"/>
  <c r="AI21" i="1"/>
  <c r="O21" i="1"/>
  <c r="O16" i="1"/>
  <c r="O14" i="1" s="1"/>
  <c r="BF14" i="1"/>
  <c r="AA21" i="1"/>
  <c r="BW52" i="1"/>
  <c r="BW51" i="1" s="1"/>
  <c r="BW47" i="1"/>
  <c r="BW15" i="1"/>
  <c r="AS14" i="1"/>
  <c r="AP21" i="1"/>
  <c r="CA21" i="1"/>
  <c r="CA15" i="1"/>
  <c r="CA14" i="1" s="1"/>
  <c r="V49" i="1"/>
  <c r="T50" i="1"/>
  <c r="T49" i="1" s="1"/>
  <c r="W50" i="1"/>
  <c r="W49" i="1" s="1"/>
  <c r="AS21" i="1"/>
  <c r="CB21" i="1"/>
  <c r="CB15" i="1"/>
  <c r="CB14" i="1" s="1"/>
  <c r="BO21" i="1"/>
  <c r="BF21" i="1"/>
  <c r="BG21" i="1"/>
  <c r="Z21" i="1"/>
  <c r="Y21" i="1"/>
  <c r="AY21" i="1"/>
  <c r="AQ21" i="1"/>
  <c r="BW46" i="1" l="1"/>
  <c r="BW45" i="1" s="1"/>
  <c r="W52" i="1"/>
  <c r="W51" i="1" s="1"/>
  <c r="V52" i="1"/>
  <c r="V51" i="1" s="1"/>
  <c r="T53" i="1"/>
  <c r="T52" i="1" s="1"/>
  <c r="T51" i="1" s="1"/>
  <c r="W47" i="1"/>
  <c r="W46" i="1" s="1"/>
  <c r="V47" i="1"/>
  <c r="V46" i="1" s="1"/>
  <c r="T47" i="1"/>
  <c r="T46" i="1" s="1"/>
  <c r="T45" i="1" s="1"/>
  <c r="W45" i="1" l="1"/>
  <c r="W21" i="1" s="1"/>
  <c r="T16" i="1"/>
  <c r="T14" i="1" s="1"/>
  <c r="T21" i="1"/>
  <c r="W16" i="1"/>
  <c r="W14" i="1" s="1"/>
  <c r="V45" i="1"/>
  <c r="BW16" i="1"/>
  <c r="BW14" i="1" s="1"/>
  <c r="BW21" i="1"/>
  <c r="V16" i="1" l="1"/>
  <c r="V14" i="1" s="1"/>
  <c r="V21" i="1"/>
</calcChain>
</file>

<file path=xl/sharedStrings.xml><?xml version="1.0" encoding="utf-8"?>
<sst xmlns="http://schemas.openxmlformats.org/spreadsheetml/2006/main" count="2592" uniqueCount="205">
  <si>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</si>
  <si>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</si>
  <si>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</si>
  <si>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</si>
  <si>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 xml:space="preserve"> _______________________________________</t>
    </r>
  </si>
  <si>
    <t>Номер группы инвести-ционных проектов</t>
  </si>
  <si>
    <t xml:space="preserve"> Наименование инвестиционного проекта (группы инвестиционных проектов) 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</si>
  <si>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</si>
  <si>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</si>
  <si>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</si>
  <si>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</si>
  <si>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</si>
  <si>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</si>
  <si>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01.01.2023г., 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</si>
  <si>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</si>
  <si>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</si>
  <si>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</si>
  <si>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</si>
  <si>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</si>
  <si>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</si>
  <si>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</si>
  <si>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
 2023 года</t>
  </si>
  <si>
    <t>Предложение по корректировке утвержденного плана
2023 года</t>
  </si>
  <si>
    <t>План
 2024 года</t>
  </si>
  <si>
    <t>Предложение по корректировке утвержденного плана
 2024 года</t>
  </si>
  <si>
    <t>План
 2025 года</t>
  </si>
  <si>
    <t>Предложение по корректировке утвержденного плана
 2025 года</t>
  </si>
  <si>
    <t>План
 2026 года</t>
  </si>
  <si>
    <t>Предложение по корректировке утвержденного плана
 2026 года</t>
  </si>
  <si>
    <t>План
 2027 года</t>
  </si>
  <si>
    <t>Предложение по корректировке утвержденного плана
 2027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</si>
  <si>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</si>
  <si>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</si>
  <si>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</si>
  <si>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</si>
  <si>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</si>
  <si>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базисном уровне цен, млн рублей 
(с НДС)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</si>
  <si>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</si>
  <si>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</si>
  <si>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План 
на 01.01.2023</t>
  </si>
  <si>
    <t>Предложение по корректировке утвержденного плана на 01.01.2023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</si>
  <si>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</si>
  <si>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</si>
  <si>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</si>
  <si>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</si>
  <si>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</si>
  <si>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</si>
  <si>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</si>
  <si>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</si>
  <si>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</si>
  <si>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</si>
  <si>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</si>
  <si>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</si>
  <si>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</si>
  <si>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</si>
  <si>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</si>
  <si>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</si>
  <si>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</si>
  <si>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</si>
  <si>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</si>
  <si>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</si>
  <si>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</si>
  <si>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</si>
  <si>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</si>
  <si>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</si>
  <si>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</si>
  <si>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</si>
  <si>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</si>
  <si>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</si>
  <si>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</si>
  <si>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</si>
  <si>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</si>
  <si>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</si>
  <si>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</si>
  <si>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</si>
  <si>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</si>
  <si>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</si>
  <si>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</si>
  <si>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</si>
  <si>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</si>
  <si>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</si>
  <si>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</si>
  <si>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</si>
  <si>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</si>
  <si>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</si>
  <si>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</si>
  <si>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</si>
  <si>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</si>
  <si>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</si>
  <si>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</si>
  <si>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</si>
  <si>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</si>
  <si>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</si>
  <si>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</si>
  <si>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</si>
  <si>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</si>
  <si>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</si>
  <si>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</si>
  <si>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</si>
  <si>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</si>
  <si>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</si>
  <si>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</si>
  <si>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</si>
  <si>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</si>
  <si>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</si>
  <si>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</si>
  <si>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</si>
  <si>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</si>
  <si>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</si>
  <si>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</si>
  <si>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</si>
  <si>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</si>
  <si>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</si>
  <si>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</si>
  <si>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</si>
  <si>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</si>
  <si>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</si>
  <si>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</si>
  <si>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</si>
  <si>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</si>
  <si>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</si>
  <si>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</si>
  <si>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</si>
  <si>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</si>
  <si>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</si>
  <si>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</si>
  <si>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</si>
  <si>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</si>
  <si>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</si>
  <si>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</si>
  <si>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</si>
  <si>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</si>
  <si>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</si>
  <si>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</si>
  <si>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</si>
  <si>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</si>
  <si>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</si>
  <si>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</si>
  <si>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</si>
  <si>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</si>
  <si>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</si>
  <si>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</si>
  <si>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</si>
  <si>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</si>
  <si>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</si>
  <si>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</si>
  <si>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</si>
  <si>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</si>
  <si>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</si>
  <si>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</si>
  <si>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</si>
  <si>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</si>
  <si>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</si>
  <si>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</si>
  <si>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</si>
  <si>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</si>
  <si>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</si>
  <si>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</si>
  <si>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</si>
  <si>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</si>
  <si>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</si>
  <si>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ВЛ-35 кВ л.Белогорье-Висим-1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</si>
  <si>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</si>
  <si>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</si>
  <si>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</si>
  <si>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</si>
  <si>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</si>
  <si>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</si>
  <si>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</si>
  <si>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</si>
  <si>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</si>
  <si>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</si>
  <si>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</si>
  <si>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</si>
  <si>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</si>
  <si>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</si>
  <si>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</si>
  <si>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</si>
  <si>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</si>
  <si>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</si>
  <si>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</si>
  <si>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</si>
  <si>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</si>
  <si>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</si>
  <si>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</si>
  <si>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</si>
  <si>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</si>
  <si>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</si>
  <si>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</si>
  <si>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</si>
  <si>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</si>
  <si>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</si>
  <si>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</si>
  <si>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</si>
  <si>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</si>
  <si>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</si>
  <si>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</si>
  <si>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</si>
  <si>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</si>
  <si>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</si>
  <si>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Модернизация коммутационного оборудования ЗРУ-6кВ ПС 110/6кВ Огнеупорная</t>
  </si>
  <si>
    <t>Свердловская область</t>
  </si>
  <si>
    <t>Инвестиционная программа Экспериментально-производственного комбината Уральского федерального университета имени первого Президента России Б.Н.Ельцина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</si>
  <si>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2023</t>
    </r>
    <r>
      <rPr>
        <sz val="14"/>
        <rFont val="Times New Roman"/>
        <family val="1"/>
        <charset val="204"/>
      </rPr>
      <t xml:space="preserve"> год</t>
    </r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</si>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</sst>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#,##0.0000"/>
    <numFmt numFmtId="169" formatCode="0.000000"/>
  </numFmts>
  <fonts count="33" x14ac:knownFonts="1"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 Cyr"/>
      <family val="2"/>
      <charset val="204"/>
    </font>
    <font>
      <sz val="11"/>
      <color rgb="FF000000"/>
      <name val="SimSun"/>
    </font>
    <font>
      <sz val="14"/>
      <color rgb="FF000000"/>
      <name val="Times New Roman"/>
      <family val="1"/>
      <charset val="204"/>
    </font>
    <font>
      <sz val="10"/>
      <color rgb="FF000000"/>
      <name val="Helv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CCC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99CCFF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FFCC00"/>
        <bgColor rgb="FFFFFFFF"/>
      </patternFill>
    </fill>
    <fill>
      <patternFill patternType="solid">
        <fgColor rgb="FF0066CC"/>
        <bgColor rgb="FFFFFFFF"/>
      </patternFill>
    </fill>
    <fill>
      <patternFill patternType="solid">
        <fgColor rgb="FF800080"/>
        <bgColor rgb="FFFFFFFF"/>
      </patternFill>
    </fill>
    <fill>
      <patternFill patternType="solid">
        <fgColor rgb="FF33CCCC"/>
        <bgColor rgb="FFFFFFFF"/>
      </patternFill>
    </fill>
    <fill>
      <patternFill patternType="solid">
        <fgColor rgb="FFFF9900"/>
        <bgColor rgb="FFFFFFFF"/>
      </patternFill>
    </fill>
    <fill>
      <patternFill patternType="solid">
        <fgColor rgb="FF333399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FF6600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C0C0C0"/>
        <b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FFFFCC"/>
        <bgColor rgb="FFFFFFFF"/>
      </patternFill>
    </fill>
    <fill>
      <patternFill patternType="none"/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3216">
    <xf numFmtId="0" fontId="0" fillId="0" borderId="0"/>
    <xf numFmtId="0" fontId="2" fillId="2" borderId="1" applyNumberFormat="0" applyBorder="0" applyAlignment="0" applyProtection="0"/>
    <xf numFmtId="0" fontId="2" fillId="3" borderId="2" applyNumberFormat="0" applyBorder="0" applyAlignment="0" applyProtection="0"/>
    <xf numFmtId="0" fontId="2" fillId="4" borderId="3" applyNumberFormat="0" applyBorder="0" applyAlignment="0" applyProtection="0"/>
    <xf numFmtId="0" fontId="2" fillId="5" borderId="4" applyNumberFormat="0" applyBorder="0" applyAlignment="0" applyProtection="0"/>
    <xf numFmtId="0" fontId="2" fillId="6" borderId="5" applyNumberFormat="0" applyBorder="0" applyAlignment="0" applyProtection="0"/>
    <xf numFmtId="0" fontId="2" fillId="7" borderId="6" applyNumberFormat="0" applyBorder="0" applyAlignment="0" applyProtection="0"/>
    <xf numFmtId="0" fontId="2" fillId="8" borderId="7" applyNumberFormat="0" applyBorder="0" applyAlignment="0" applyProtection="0"/>
    <xf numFmtId="0" fontId="2" fillId="9" borderId="8" applyNumberFormat="0" applyBorder="0" applyAlignment="0" applyProtection="0"/>
    <xf numFmtId="0" fontId="2" fillId="10" borderId="9" applyNumberFormat="0" applyBorder="0" applyAlignment="0" applyProtection="0"/>
    <xf numFmtId="0" fontId="2" fillId="5" borderId="4" applyNumberFormat="0" applyBorder="0" applyAlignment="0" applyProtection="0"/>
    <xf numFmtId="0" fontId="2" fillId="8" borderId="7" applyNumberFormat="0" applyBorder="0" applyAlignment="0" applyProtection="0"/>
    <xf numFmtId="0" fontId="2" fillId="11" borderId="10" applyNumberFormat="0" applyBorder="0" applyAlignment="0" applyProtection="0"/>
    <xf numFmtId="0" fontId="4" fillId="12" borderId="11" applyNumberFormat="0" applyBorder="0" applyAlignment="0" applyProtection="0"/>
    <xf numFmtId="0" fontId="4" fillId="9" borderId="8" applyNumberFormat="0" applyBorder="0" applyAlignment="0" applyProtection="0"/>
    <xf numFmtId="0" fontId="4" fillId="10" borderId="9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5" borderId="14" applyNumberFormat="0" applyBorder="0" applyAlignment="0" applyProtection="0"/>
    <xf numFmtId="0" fontId="4" fillId="16" borderId="15" applyNumberFormat="0" applyBorder="0" applyAlignment="0" applyProtection="0"/>
    <xf numFmtId="0" fontId="4" fillId="17" borderId="16" applyNumberFormat="0" applyBorder="0" applyAlignment="0" applyProtection="0"/>
    <xf numFmtId="0" fontId="4" fillId="18" borderId="17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9" borderId="18" applyNumberFormat="0" applyBorder="0" applyAlignment="0" applyProtection="0"/>
    <xf numFmtId="0" fontId="5" fillId="20" borderId="19" applyNumberFormat="0" applyAlignment="0" applyProtection="0"/>
    <xf numFmtId="0" fontId="6" fillId="21" borderId="20" applyNumberFormat="0" applyAlignment="0" applyProtection="0"/>
    <xf numFmtId="0" fontId="7" fillId="22" borderId="21" applyNumberFormat="0" applyAlignment="0" applyProtection="0"/>
    <xf numFmtId="0" fontId="8" fillId="23" borderId="22" applyNumberFormat="0" applyFill="0" applyAlignment="0" applyProtection="0"/>
    <xf numFmtId="0" fontId="9" fillId="24" borderId="23" applyNumberFormat="0" applyFill="0" applyAlignment="0" applyProtection="0"/>
    <xf numFmtId="0" fontId="10" fillId="25" borderId="24" applyNumberFormat="0" applyFill="0" applyAlignment="0" applyProtection="0"/>
    <xf numFmtId="0" fontId="10" fillId="0" borderId="0" applyNumberFormat="0" applyFill="0" applyBorder="0" applyAlignment="0" applyProtection="0"/>
    <xf numFmtId="0" fontId="11" fillId="26" borderId="25" applyNumberFormat="0" applyFill="0" applyAlignment="0" applyProtection="0"/>
    <xf numFmtId="0" fontId="12" fillId="27" borderId="26" applyNumberFormat="0" applyAlignment="0" applyProtection="0"/>
    <xf numFmtId="0" fontId="13" fillId="0" borderId="0" applyNumberFormat="0" applyFill="0" applyBorder="0" applyAlignment="0" applyProtection="0"/>
    <xf numFmtId="0" fontId="14" fillId="28" borderId="27" applyNumberFormat="0" applyBorder="0" applyAlignment="0" applyProtection="0"/>
    <xf numFmtId="0" fontId="20" fillId="0" borderId="0"/>
    <xf numFmtId="0" fontId="30" fillId="0" borderId="0"/>
    <xf numFmtId="0" fontId="15" fillId="3" borderId="2" applyNumberFormat="0" applyBorder="0" applyAlignment="0" applyProtection="0"/>
    <xf numFmtId="0" fontId="16" fillId="0" borderId="0" applyNumberFormat="0" applyFill="0" applyBorder="0" applyAlignment="0" applyProtection="0"/>
    <xf numFmtId="0" fontId="2" fillId="29" borderId="28" applyNumberFormat="0" applyFont="0" applyAlignment="0" applyProtection="0"/>
    <xf numFmtId="0" fontId="17" fillId="3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3" applyNumberFormat="0" applyBorder="0" applyAlignment="0" applyProtection="0"/>
    <xf numFmtId="0" fontId="21" fillId="0" borderId="0"/>
    <xf numFmtId="0" fontId="21" fillId="0" borderId="0"/>
    <xf numFmtId="0" fontId="2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2" borderId="1" applyNumberFormat="0" applyBorder="0" applyAlignment="0" applyProtection="0"/>
    <xf numFmtId="0" fontId="2" fillId="3" borderId="2" applyNumberFormat="0" applyBorder="0" applyAlignment="0" applyProtection="0"/>
    <xf numFmtId="0" fontId="2" fillId="4" borderId="3" applyNumberFormat="0" applyBorder="0" applyAlignment="0" applyProtection="0"/>
    <xf numFmtId="0" fontId="2" fillId="5" borderId="4" applyNumberFormat="0" applyBorder="0" applyAlignment="0" applyProtection="0"/>
    <xf numFmtId="0" fontId="2" fillId="6" borderId="5" applyNumberFormat="0" applyBorder="0" applyAlignment="0" applyProtection="0"/>
    <xf numFmtId="0" fontId="2" fillId="7" borderId="6" applyNumberFormat="0" applyBorder="0" applyAlignment="0" applyProtection="0"/>
    <xf numFmtId="0" fontId="2" fillId="8" borderId="7" applyNumberFormat="0" applyBorder="0" applyAlignment="0" applyProtection="0"/>
    <xf numFmtId="0" fontId="2" fillId="9" borderId="8" applyNumberFormat="0" applyBorder="0" applyAlignment="0" applyProtection="0"/>
    <xf numFmtId="0" fontId="2" fillId="10" borderId="9" applyNumberFormat="0" applyBorder="0" applyAlignment="0" applyProtection="0"/>
    <xf numFmtId="0" fontId="2" fillId="5" borderId="4" applyNumberFormat="0" applyBorder="0" applyAlignment="0" applyProtection="0"/>
    <xf numFmtId="0" fontId="2" fillId="8" borderId="7" applyNumberFormat="0" applyBorder="0" applyAlignment="0" applyProtection="0"/>
    <xf numFmtId="0" fontId="2" fillId="11" borderId="10" applyNumberFormat="0" applyBorder="0" applyAlignment="0" applyProtection="0"/>
    <xf numFmtId="0" fontId="4" fillId="12" borderId="11" applyNumberFormat="0" applyBorder="0" applyAlignment="0" applyProtection="0"/>
    <xf numFmtId="0" fontId="4" fillId="9" borderId="8" applyNumberFormat="0" applyBorder="0" applyAlignment="0" applyProtection="0"/>
    <xf numFmtId="0" fontId="4" fillId="10" borderId="9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5" borderId="14" applyNumberFormat="0" applyBorder="0" applyAlignment="0" applyProtection="0"/>
    <xf numFmtId="0" fontId="1" fillId="0" borderId="0"/>
    <xf numFmtId="0" fontId="4" fillId="16" borderId="15" applyNumberFormat="0" applyBorder="0" applyAlignment="0" applyProtection="0"/>
    <xf numFmtId="0" fontId="4" fillId="17" borderId="16" applyNumberFormat="0" applyBorder="0" applyAlignment="0" applyProtection="0"/>
    <xf numFmtId="0" fontId="4" fillId="18" borderId="17" applyNumberFormat="0" applyBorder="0" applyAlignment="0" applyProtection="0"/>
    <xf numFmtId="0" fontId="4" fillId="13" borderId="12" applyNumberFormat="0" applyBorder="0" applyAlignment="0" applyProtection="0"/>
    <xf numFmtId="0" fontId="4" fillId="14" borderId="13" applyNumberFormat="0" applyBorder="0" applyAlignment="0" applyProtection="0"/>
    <xf numFmtId="0" fontId="4" fillId="19" borderId="18" applyNumberFormat="0" applyBorder="0" applyAlignment="0" applyProtection="0"/>
    <xf numFmtId="0" fontId="5" fillId="20" borderId="19" applyNumberFormat="0" applyAlignment="0" applyProtection="0"/>
    <xf numFmtId="0" fontId="6" fillId="21" borderId="20" applyNumberFormat="0" applyAlignment="0" applyProtection="0"/>
    <xf numFmtId="0" fontId="7" fillId="22" borderId="21" applyNumberFormat="0" applyAlignment="0" applyProtection="0"/>
    <xf numFmtId="0" fontId="8" fillId="23" borderId="22" applyNumberFormat="0" applyFill="0" applyAlignment="0" applyProtection="0"/>
    <xf numFmtId="0" fontId="9" fillId="24" borderId="23" applyNumberFormat="0" applyFill="0" applyAlignment="0" applyProtection="0"/>
    <xf numFmtId="0" fontId="10" fillId="25" borderId="24" applyNumberFormat="0" applyFill="0" applyAlignment="0" applyProtection="0"/>
    <xf numFmtId="0" fontId="10" fillId="0" borderId="0" applyNumberFormat="0" applyFill="0" applyBorder="0" applyAlignment="0" applyProtection="0"/>
    <xf numFmtId="0" fontId="11" fillId="26" borderId="25" applyNumberFormat="0" applyFill="0" applyAlignment="0" applyProtection="0"/>
    <xf numFmtId="0" fontId="12" fillId="27" borderId="26" applyNumberFormat="0" applyAlignment="0" applyProtection="0"/>
    <xf numFmtId="0" fontId="13" fillId="0" borderId="0" applyNumberFormat="0" applyFill="0" applyBorder="0" applyAlignment="0" applyProtection="0"/>
    <xf numFmtId="0" fontId="14" fillId="28" borderId="27" applyNumberFormat="0" applyBorder="0" applyAlignment="0" applyProtection="0"/>
    <xf numFmtId="0" fontId="15" fillId="3" borderId="2" applyNumberFormat="0" applyBorder="0" applyAlignment="0" applyProtection="0"/>
    <xf numFmtId="0" fontId="16" fillId="0" borderId="0" applyNumberFormat="0" applyFill="0" applyBorder="0" applyAlignment="0" applyProtection="0"/>
    <xf numFmtId="0" fontId="2" fillId="29" borderId="28" applyNumberFormat="0" applyFont="0" applyAlignment="0" applyProtection="0"/>
    <xf numFmtId="0" fontId="17" fillId="30" borderId="2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3" applyNumberFormat="0" applyBorder="0" applyAlignment="0" applyProtection="0"/>
    <xf numFmtId="0" fontId="2" fillId="0" borderId="0"/>
    <xf numFmtId="0" fontId="30" fillId="0" borderId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3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0" borderId="0"/>
    <xf numFmtId="0" fontId="30" fillId="0" borderId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0" fillId="0" borderId="0"/>
    <xf numFmtId="0" fontId="2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20" fillId="0" borderId="0"/>
    <xf numFmtId="164" fontId="2" fillId="0" borderId="0" applyFont="0" applyFill="0" applyBorder="0" applyAlignment="0" applyProtection="0"/>
    <xf numFmtId="0" fontId="30" fillId="0" borderId="0"/>
    <xf numFmtId="164" fontId="2" fillId="0" borderId="0" applyFont="0" applyFill="0" applyBorder="0" applyAlignment="0" applyProtection="0"/>
    <xf numFmtId="0" fontId="3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0"/>
  </cellStyleXfs>
  <cellXfs count="9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" fontId="0" fillId="0" borderId="0" xfId="0" applyNumberFormat="1" applyFill="1"/>
    <xf numFmtId="4" fontId="0" fillId="0" borderId="0" xfId="0" applyNumberFormat="1" applyFill="1" applyAlignment="1">
      <alignment horizontal="center"/>
    </xf>
    <xf numFmtId="4" fontId="22" fillId="0" borderId="0" xfId="0" applyNumberFormat="1" applyFont="1" applyFill="1" applyAlignment="1">
      <alignment horizontal="right"/>
    </xf>
    <xf numFmtId="49" fontId="24" fillId="0" borderId="0" xfId="0" applyNumberFormat="1" applyFont="1" applyFill="1" applyAlignment="1">
      <alignment horizontal="center"/>
    </xf>
    <xf numFmtId="49" fontId="24" fillId="0" borderId="0" xfId="0" applyNumberFormat="1" applyFont="1" applyFill="1" applyAlignment="1">
      <alignment horizontal="left" vertical="center"/>
    </xf>
    <xf numFmtId="4" fontId="24" fillId="0" borderId="0" xfId="0" applyNumberFormat="1" applyFont="1" applyFill="1" applyAlignment="1">
      <alignment horizontal="center"/>
    </xf>
    <xf numFmtId="169" fontId="24" fillId="0" borderId="0" xfId="0" applyNumberFormat="1" applyFont="1" applyFill="1" applyAlignment="1">
      <alignment horizontal="center"/>
    </xf>
    <xf numFmtId="4" fontId="27" fillId="0" borderId="0" xfId="0" applyNumberFormat="1" applyFont="1" applyFill="1"/>
    <xf numFmtId="4" fontId="3" fillId="0" borderId="0" xfId="0" applyNumberFormat="1" applyFont="1" applyFill="1" applyAlignment="1">
      <alignment horizontal="center" vertical="center" wrapText="1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left" vertical="center"/>
    </xf>
    <xf numFmtId="4" fontId="22" fillId="0" borderId="0" xfId="0" applyNumberFormat="1" applyFont="1" applyFill="1" applyAlignment="1">
      <alignment horizontal="center"/>
    </xf>
    <xf numFmtId="169" fontId="22" fillId="0" borderId="0" xfId="0" applyNumberFormat="1" applyFont="1" applyFill="1" applyAlignment="1">
      <alignment horizontal="center"/>
    </xf>
    <xf numFmtId="4" fontId="24" fillId="0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 wrapText="1"/>
    </xf>
    <xf numFmtId="4" fontId="28" fillId="0" borderId="0" xfId="0" applyNumberFormat="1" applyFont="1" applyFill="1" applyAlignment="1">
      <alignment horizontal="center"/>
    </xf>
    <xf numFmtId="4" fontId="25" fillId="0" borderId="0" xfId="0" applyNumberFormat="1" applyFont="1" applyFill="1" applyAlignment="1">
      <alignment horizontal="center"/>
    </xf>
    <xf numFmtId="4" fontId="22" fillId="0" borderId="0" xfId="0" applyNumberFormat="1" applyFont="1" applyFill="1" applyAlignment="1">
      <alignment horizontal="center"/>
    </xf>
    <xf numFmtId="4" fontId="0" fillId="0" borderId="0" xfId="0" applyNumberFormat="1" applyFill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Alignment="1">
      <alignment horizontal="center" vertical="center"/>
    </xf>
    <xf numFmtId="4" fontId="22" fillId="0" borderId="0" xfId="0" applyNumberFormat="1" applyFont="1" applyFill="1" applyAlignment="1">
      <alignment vertical="center"/>
    </xf>
    <xf numFmtId="4" fontId="26" fillId="0" borderId="0" xfId="272" applyNumberFormat="1" applyFont="1" applyFill="1" applyAlignment="1">
      <alignment horizontal="center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center" vertical="center" textRotation="90" wrapText="1"/>
      <extLst>
        <ext uri="smNativeData">
          <pm:cellMargin xmlns:pm="smNativeData" id="1677434089" l="0" r="0" t="0" b="0" textRotation="3"/>
        </ext>
      </extLst>
    </xf>
    <xf numFmtId="4" fontId="3" fillId="0" borderId="30" xfId="0" applyNumberFormat="1" applyFont="1" applyFill="1" applyBorder="1" applyAlignment="1">
      <alignment horizontal="center" vertical="center" wrapText="1"/>
    </xf>
    <xf numFmtId="4" fontId="3" fillId="0" borderId="30" xfId="0" applyNumberFormat="1" applyFont="1" applyFill="1" applyBorder="1" applyAlignment="1">
      <alignment horizontal="center" vertical="center" textRotation="90" wrapText="1"/>
      <extLst>
        <ext uri="smNativeData">
          <pm:cellMargin xmlns:pm="smNativeData" id="1677434089" l="0" r="0" t="0" b="0" textRotation="3"/>
        </ext>
      </extLst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4" fontId="3" fillId="0" borderId="31" xfId="0" applyNumberFormat="1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textRotation="90" wrapText="1"/>
      <extLst>
        <ext uri="smNativeData">
          <pm:cellMargin xmlns:pm="smNativeData" id="1677434089" l="0" r="0" t="0" b="0" textRotation="3"/>
        </ext>
      </extLst>
    </xf>
    <xf numFmtId="4" fontId="0" fillId="0" borderId="30" xfId="0" applyNumberFormat="1" applyFill="1" applyBorder="1" applyAlignment="1">
      <alignment horizontal="center" vertical="center" textRotation="90" wrapText="1"/>
      <extLst>
        <ext uri="smNativeData">
          <pm:cellMargin xmlns:pm="smNativeData" id="1677434089" l="0" r="0" t="0" b="0" textRotation="3"/>
        </ext>
      </extLst>
    </xf>
    <xf numFmtId="0" fontId="3" fillId="0" borderId="30" xfId="0" applyFont="1" applyFill="1" applyBorder="1" applyAlignment="1">
      <alignment horizontal="center" vertical="center" wrapText="1"/>
    </xf>
    <xf numFmtId="167" fontId="3" fillId="0" borderId="30" xfId="54" applyNumberFormat="1" applyFont="1" applyFill="1" applyBorder="1" applyAlignment="1">
      <alignment horizontal="center" vertical="center"/>
    </xf>
    <xf numFmtId="167" fontId="3" fillId="0" borderId="30" xfId="54" applyNumberFormat="1" applyFont="1" applyFill="1" applyBorder="1" applyAlignment="1">
      <alignment horizontal="left" vertical="center" wrapText="1"/>
    </xf>
    <xf numFmtId="167" fontId="3" fillId="0" borderId="30" xfId="271" applyNumberFormat="1" applyFont="1" applyFill="1" applyBorder="1" applyAlignment="1">
      <alignment horizontal="center" vertical="center" wrapText="1"/>
    </xf>
    <xf numFmtId="167" fontId="3" fillId="0" borderId="30" xfId="272" applyNumberFormat="1" applyFont="1" applyFill="1" applyBorder="1" applyAlignment="1">
      <alignment horizontal="center" vertical="center"/>
    </xf>
    <xf numFmtId="167" fontId="3" fillId="0" borderId="30" xfId="271" applyNumberFormat="1" applyFont="1" applyFill="1" applyBorder="1" applyAlignment="1">
      <alignment horizontal="center" vertical="center"/>
    </xf>
    <xf numFmtId="4" fontId="3" fillId="0" borderId="30" xfId="272" applyNumberFormat="1" applyFont="1" applyFill="1" applyBorder="1" applyAlignment="1">
      <alignment horizontal="center" vertical="center" wrapText="1"/>
    </xf>
    <xf numFmtId="4" fontId="3" fillId="0" borderId="30" xfId="271" applyNumberFormat="1" applyFont="1" applyFill="1" applyBorder="1" applyAlignment="1">
      <alignment horizontal="center" vertical="center"/>
    </xf>
    <xf numFmtId="167" fontId="0" fillId="0" borderId="0" xfId="0" applyNumberFormat="1" applyFill="1"/>
    <xf numFmtId="4" fontId="3" fillId="0" borderId="30" xfId="272" applyNumberFormat="1" applyFont="1" applyFill="1" applyBorder="1" applyAlignment="1">
      <alignment horizontal="center" vertical="center"/>
    </xf>
    <xf numFmtId="4" fontId="3" fillId="0" borderId="30" xfId="0" applyNumberFormat="1" applyFont="1" applyFill="1" applyBorder="1" applyAlignment="1">
      <alignment horizontal="center" vertical="center" wrapText="1"/>
    </xf>
    <xf numFmtId="168" fontId="3" fillId="0" borderId="30" xfId="272" applyNumberFormat="1" applyFont="1" applyFill="1" applyBorder="1" applyAlignment="1">
      <alignment horizontal="center" vertical="center" wrapText="1"/>
    </xf>
    <xf numFmtId="49" fontId="3" fillId="0" borderId="30" xfId="54" applyNumberFormat="1" applyFont="1" applyFill="1" applyBorder="1" applyAlignment="1">
      <alignment horizontal="center" vertical="center"/>
    </xf>
    <xf numFmtId="0" fontId="3" fillId="0" borderId="30" xfId="54" applyFont="1" applyFill="1" applyBorder="1" applyAlignment="1">
      <alignment horizontal="left" vertical="center" wrapText="1"/>
    </xf>
    <xf numFmtId="2" fontId="3" fillId="0" borderId="30" xfId="271" applyNumberFormat="1" applyFont="1" applyFill="1" applyBorder="1" applyAlignment="1">
      <alignment horizontal="center" vertical="center" wrapText="1"/>
    </xf>
    <xf numFmtId="2" fontId="3" fillId="0" borderId="30" xfId="272" applyNumberFormat="1" applyFont="1" applyFill="1" applyBorder="1" applyAlignment="1">
      <alignment horizontal="center" vertical="center"/>
    </xf>
    <xf numFmtId="2" fontId="3" fillId="0" borderId="30" xfId="271" applyNumberFormat="1" applyFont="1" applyFill="1" applyBorder="1" applyAlignment="1">
      <alignment horizontal="center" vertical="center"/>
    </xf>
    <xf numFmtId="2" fontId="3" fillId="0" borderId="34" xfId="54" applyNumberFormat="1" applyFont="1" applyFill="1" applyBorder="1" applyAlignment="1">
      <alignment horizontal="center" vertical="center"/>
    </xf>
    <xf numFmtId="4" fontId="3" fillId="0" borderId="34" xfId="54" applyNumberFormat="1" applyFont="1" applyFill="1" applyBorder="1" applyAlignment="1">
      <alignment horizontal="left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2" fontId="3" fillId="0" borderId="34" xfId="0" applyNumberFormat="1" applyFont="1" applyFill="1" applyBorder="1" applyAlignment="1">
      <alignment horizontal="center" vertical="center" wrapText="1"/>
    </xf>
    <xf numFmtId="4" fontId="3" fillId="0" borderId="34" xfId="272" applyNumberFormat="1" applyFont="1" applyFill="1" applyBorder="1" applyAlignment="1">
      <alignment horizontal="center" vertical="center" wrapText="1"/>
    </xf>
    <xf numFmtId="2" fontId="3" fillId="0" borderId="34" xfId="272" applyNumberFormat="1" applyFont="1" applyFill="1" applyBorder="1" applyAlignment="1">
      <alignment horizontal="center" vertical="center" wrapText="1"/>
    </xf>
    <xf numFmtId="0" fontId="0" fillId="0" borderId="35" xfId="0" applyFill="1" applyBorder="1"/>
    <xf numFmtId="2" fontId="3" fillId="0" borderId="30" xfId="54" applyNumberFormat="1" applyFont="1" applyFill="1" applyBorder="1" applyAlignment="1">
      <alignment horizontal="center" vertical="center"/>
    </xf>
    <xf numFmtId="4" fontId="3" fillId="0" borderId="30" xfId="54" applyNumberFormat="1" applyFont="1" applyFill="1" applyBorder="1" applyAlignment="1">
      <alignment horizontal="left" vertical="center" wrapText="1"/>
    </xf>
    <xf numFmtId="2" fontId="3" fillId="0" borderId="30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2" fontId="3" fillId="0" borderId="30" xfId="272" applyNumberFormat="1" applyFont="1" applyFill="1" applyBorder="1" applyAlignment="1">
      <alignment horizontal="center" vertical="center" wrapText="1"/>
    </xf>
    <xf numFmtId="2" fontId="0" fillId="0" borderId="30" xfId="54" applyNumberFormat="1" applyFont="1" applyFill="1" applyBorder="1" applyAlignment="1">
      <alignment horizontal="center" vertical="center"/>
    </xf>
    <xf numFmtId="2" fontId="0" fillId="0" borderId="30" xfId="54" applyNumberFormat="1" applyFont="1" applyFill="1" applyBorder="1" applyAlignment="1">
      <alignment horizontal="left" vertical="center" wrapText="1"/>
    </xf>
    <xf numFmtId="2" fontId="0" fillId="0" borderId="30" xfId="0" applyNumberFormat="1" applyFill="1" applyBorder="1" applyAlignment="1">
      <alignment horizontal="center" vertical="center" wrapText="1"/>
    </xf>
    <xf numFmtId="1" fontId="0" fillId="0" borderId="30" xfId="0" applyNumberFormat="1" applyFill="1" applyBorder="1" applyAlignment="1">
      <alignment horizontal="center" vertical="center" wrapText="1"/>
    </xf>
    <xf numFmtId="1" fontId="0" fillId="0" borderId="30" xfId="272" applyNumberFormat="1" applyFont="1" applyFill="1" applyBorder="1" applyAlignment="1">
      <alignment horizontal="center" vertical="center" wrapText="1"/>
    </xf>
    <xf numFmtId="4" fontId="0" fillId="0" borderId="30" xfId="272" applyNumberFormat="1" applyFont="1" applyFill="1" applyBorder="1" applyAlignment="1">
      <alignment horizontal="center" vertical="center" wrapText="1"/>
    </xf>
    <xf numFmtId="2" fontId="0" fillId="0" borderId="30" xfId="272" applyNumberFormat="1" applyFont="1" applyFill="1" applyBorder="1" applyAlignment="1">
      <alignment horizontal="center" vertical="center" wrapText="1"/>
    </xf>
    <xf numFmtId="4" fontId="3" fillId="0" borderId="30" xfId="54" applyNumberFormat="1" applyFont="1" applyFill="1" applyBorder="1" applyAlignment="1">
      <alignment horizontal="center" vertical="center" wrapText="1"/>
    </xf>
    <xf numFmtId="4" fontId="0" fillId="0" borderId="30" xfId="54" applyNumberFormat="1" applyFont="1" applyFill="1" applyBorder="1" applyAlignment="1">
      <alignment horizontal="left" vertical="center" wrapText="1"/>
    </xf>
    <xf numFmtId="4" fontId="0" fillId="0" borderId="30" xfId="0" applyNumberFormat="1" applyFill="1" applyBorder="1" applyAlignment="1">
      <alignment horizontal="center" vertical="center" wrapText="1"/>
    </xf>
    <xf numFmtId="4" fontId="0" fillId="0" borderId="34" xfId="272" applyNumberFormat="1" applyFont="1" applyFill="1" applyBorder="1" applyAlignment="1">
      <alignment horizontal="center" vertical="center" wrapText="1"/>
    </xf>
    <xf numFmtId="2" fontId="0" fillId="0" borderId="34" xfId="272" applyNumberFormat="1" applyFont="1" applyFill="1" applyBorder="1" applyAlignment="1">
      <alignment horizontal="center" vertical="center" wrapText="1"/>
    </xf>
    <xf numFmtId="2" fontId="0" fillId="0" borderId="34" xfId="0" applyNumberForma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</cellXfs>
  <cellStyles count="3216">
    <cellStyle name="20% — акцент1" xfId="1" builtinId="30" customBuiltin="1"/>
    <cellStyle name="20% - Акцент1 2" xfId="59" xr:uid="{00000000-0005-0000-0000-00003B000000}"/>
    <cellStyle name="20% — акцент2" xfId="2" builtinId="34" customBuiltin="1"/>
    <cellStyle name="20% - Акцент2 2" xfId="60" xr:uid="{00000000-0005-0000-0000-00003C000000}"/>
    <cellStyle name="20% — акцент3" xfId="3" builtinId="38" customBuiltin="1"/>
    <cellStyle name="20% - Акцент3 2" xfId="61" xr:uid="{00000000-0005-0000-0000-00003D000000}"/>
    <cellStyle name="20% — акцент4" xfId="4" builtinId="42" customBuiltin="1"/>
    <cellStyle name="20% - Акцент4 2" xfId="62" xr:uid="{00000000-0005-0000-0000-00003E000000}"/>
    <cellStyle name="20% — акцент5" xfId="5" builtinId="46" customBuiltin="1"/>
    <cellStyle name="20% - Акцент5 2" xfId="63" xr:uid="{00000000-0005-0000-0000-00003F000000}"/>
    <cellStyle name="20% — акцент6" xfId="6" builtinId="50" customBuiltin="1"/>
    <cellStyle name="20% - Акцент6 2" xfId="64" xr:uid="{00000000-0005-0000-0000-000040000000}"/>
    <cellStyle name="40% — акцент1" xfId="7" builtinId="31" customBuiltin="1"/>
    <cellStyle name="40% - Акцент1 2" xfId="65" xr:uid="{00000000-0005-0000-0000-000041000000}"/>
    <cellStyle name="40% — акцент2" xfId="8" builtinId="35" customBuiltin="1"/>
    <cellStyle name="40% - Акцент2 2" xfId="66" xr:uid="{00000000-0005-0000-0000-000042000000}"/>
    <cellStyle name="40% — акцент3" xfId="9" builtinId="39" customBuiltin="1"/>
    <cellStyle name="40% - Акцент3 2" xfId="67" xr:uid="{00000000-0005-0000-0000-000043000000}"/>
    <cellStyle name="40% — акцент4" xfId="10" builtinId="43" customBuiltin="1"/>
    <cellStyle name="40% - Акцент4 2" xfId="68" xr:uid="{00000000-0005-0000-0000-000044000000}"/>
    <cellStyle name="40% — акцент5" xfId="11" builtinId="47" customBuiltin="1"/>
    <cellStyle name="40% - Акцент5 2" xfId="69" xr:uid="{00000000-0005-0000-0000-000045000000}"/>
    <cellStyle name="40% — акцент6" xfId="12" builtinId="51" customBuiltin="1"/>
    <cellStyle name="40% - Акцент6 2" xfId="70" xr:uid="{00000000-0005-0000-0000-000046000000}"/>
    <cellStyle name="60% — акцент1" xfId="13" builtinId="32" customBuiltin="1"/>
    <cellStyle name="60% - Акцент1 2" xfId="71" xr:uid="{00000000-0005-0000-0000-000047000000}"/>
    <cellStyle name="60% — акцент2" xfId="14" builtinId="36" customBuiltin="1"/>
    <cellStyle name="60% - Акцент2 2" xfId="72" xr:uid="{00000000-0005-0000-0000-000048000000}"/>
    <cellStyle name="60% — акцент3" xfId="15" builtinId="40" customBuiltin="1"/>
    <cellStyle name="60% - Акцент3 2" xfId="73" xr:uid="{00000000-0005-0000-0000-000049000000}"/>
    <cellStyle name="60% — акцент4" xfId="16" builtinId="44" customBuiltin="1"/>
    <cellStyle name="60% - Акцент4 2" xfId="74" xr:uid="{00000000-0005-0000-0000-00004A000000}"/>
    <cellStyle name="60% — акцент5" xfId="17" builtinId="48" customBuiltin="1"/>
    <cellStyle name="60% - Акцент5 2" xfId="75" xr:uid="{00000000-0005-0000-0000-00004B000000}"/>
    <cellStyle name="60% — акцент6" xfId="18" builtinId="52" customBuiltin="1"/>
    <cellStyle name="60% - Акцент6 2" xfId="76" xr:uid="{00000000-0005-0000-0000-00004C000000}"/>
    <cellStyle name="Normal" xfId="3215" xr:uid="{00000000-0005-0000-0000-00008F0C0000}"/>
    <cellStyle name="Normal 2" xfId="77" xr:uid="{00000000-0005-0000-0000-00004D000000}"/>
    <cellStyle name="Акцент1" xfId="19" builtinId="29" customBuiltin="1"/>
    <cellStyle name="Акцент1 2" xfId="78" xr:uid="{00000000-0005-0000-0000-00004E000000}"/>
    <cellStyle name="Акцент2" xfId="20" builtinId="33" customBuiltin="1"/>
    <cellStyle name="Акцент2 2" xfId="79" xr:uid="{00000000-0005-0000-0000-00004F000000}"/>
    <cellStyle name="Акцент3" xfId="21" builtinId="37" customBuiltin="1"/>
    <cellStyle name="Акцент3 2" xfId="80" xr:uid="{00000000-0005-0000-0000-000050000000}"/>
    <cellStyle name="Акцент4" xfId="22" builtinId="41" customBuiltin="1"/>
    <cellStyle name="Акцент4 2" xfId="81" xr:uid="{00000000-0005-0000-0000-000051000000}"/>
    <cellStyle name="Акцент5" xfId="23" builtinId="45" customBuiltin="1"/>
    <cellStyle name="Акцент5 2" xfId="82" xr:uid="{00000000-0005-0000-0000-000052000000}"/>
    <cellStyle name="Акцент6" xfId="24" builtinId="49" customBuiltin="1"/>
    <cellStyle name="Акцент6 2" xfId="83" xr:uid="{00000000-0005-0000-0000-000053000000}"/>
    <cellStyle name="Ввод " xfId="25" builtinId="20" customBuiltin="1"/>
    <cellStyle name="Ввод  2" xfId="84" xr:uid="{00000000-0005-0000-0000-000054000000}"/>
    <cellStyle name="Вывод" xfId="26" builtinId="21" customBuiltin="1"/>
    <cellStyle name="Вывод 2" xfId="85" xr:uid="{00000000-0005-0000-0000-000055000000}"/>
    <cellStyle name="Вычисление" xfId="27" builtinId="22" customBuiltin="1"/>
    <cellStyle name="Вычисление 2" xfId="86" xr:uid="{00000000-0005-0000-0000-000056000000}"/>
    <cellStyle name="Заголовок 1" xfId="28" builtinId="16" customBuiltin="1"/>
    <cellStyle name="Заголовок 1 2" xfId="87" xr:uid="{00000000-0005-0000-0000-000057000000}"/>
    <cellStyle name="Заголовок 2" xfId="29" builtinId="17" customBuiltin="1"/>
    <cellStyle name="Заголовок 2 2" xfId="88" xr:uid="{00000000-0005-0000-0000-000058000000}"/>
    <cellStyle name="Заголовок 3" xfId="30" builtinId="18" customBuiltin="1"/>
    <cellStyle name="Заголовок 3 2" xfId="89" xr:uid="{00000000-0005-0000-0000-000059000000}"/>
    <cellStyle name="Заголовок 4" xfId="31" builtinId="19" customBuiltin="1"/>
    <cellStyle name="Заголовок 4 2" xfId="90" xr:uid="{00000000-0005-0000-0000-00005A000000}"/>
    <cellStyle name="Итог" xfId="32" builtinId="25" customBuiltin="1"/>
    <cellStyle name="Итог 2" xfId="91" xr:uid="{00000000-0005-0000-0000-00005B000000}"/>
    <cellStyle name="Контрольная ячейка" xfId="33" builtinId="23" customBuiltin="1"/>
    <cellStyle name="Контрольная ячейка 2" xfId="92" xr:uid="{00000000-0005-0000-0000-00005C000000}"/>
    <cellStyle name="Название" xfId="34" builtinId="15" customBuiltin="1"/>
    <cellStyle name="Название 2" xfId="93" xr:uid="{00000000-0005-0000-0000-00005D000000}"/>
    <cellStyle name="Нейтральный" xfId="35" builtinId="28" customBuiltin="1"/>
    <cellStyle name="Нейтральный 2" xfId="94" xr:uid="{00000000-0005-0000-0000-00005E000000}"/>
    <cellStyle name="Обычный" xfId="0" builtinId="0" customBuiltin="1"/>
    <cellStyle name="Обычный 10" xfId="3187" xr:uid="{00000000-0005-0000-0000-0000730C0000}"/>
    <cellStyle name="Обычный 10 5" xfId="3188" xr:uid="{00000000-0005-0000-0000-0000740C0000}"/>
    <cellStyle name="Обычный 11" xfId="3212" xr:uid="{00000000-0005-0000-0000-00008C0C0000}"/>
    <cellStyle name="Обычный 11 2" xfId="616" xr:uid="{00000000-0005-0000-0000-000068020000}"/>
    <cellStyle name="Обычный 11 2 3" xfId="3199" xr:uid="{00000000-0005-0000-0000-00007F0C0000}"/>
    <cellStyle name="Обычный 11 2 7" xfId="3190" xr:uid="{00000000-0005-0000-0000-0000760C0000}"/>
    <cellStyle name="Обычный 12 2" xfId="47" xr:uid="{00000000-0005-0000-0000-00002F000000}"/>
    <cellStyle name="Обычный 18 5" xfId="3200" xr:uid="{00000000-0005-0000-0000-0000800C0000}"/>
    <cellStyle name="Обычный 2" xfId="36" xr:uid="{00000000-0005-0000-0000-000024000000}"/>
    <cellStyle name="Обычный 2 10" xfId="3204" xr:uid="{00000000-0005-0000-0000-0000840C0000}"/>
    <cellStyle name="Обычный 2 2" xfId="618" xr:uid="{00000000-0005-0000-0000-00006A020000}"/>
    <cellStyle name="Обычный 2 26 2" xfId="107" xr:uid="{00000000-0005-0000-0000-00006B000000}"/>
    <cellStyle name="Обычный 2 3" xfId="3206" xr:uid="{00000000-0005-0000-0000-0000860C0000}"/>
    <cellStyle name="Обычный 3" xfId="37" xr:uid="{00000000-0005-0000-0000-000025000000}"/>
    <cellStyle name="Обычный 3 2" xfId="56" xr:uid="{00000000-0005-0000-0000-000038000000}"/>
    <cellStyle name="Обычный 3 2 2 2" xfId="48" xr:uid="{00000000-0005-0000-0000-000030000000}"/>
    <cellStyle name="Обычный 3 2 5" xfId="617" xr:uid="{00000000-0005-0000-0000-000069020000}"/>
    <cellStyle name="Обычный 3 21" xfId="102" xr:uid="{00000000-0005-0000-0000-000066000000}"/>
    <cellStyle name="Обычный 3 3 4 2" xfId="3198" xr:uid="{00000000-0005-0000-0000-00007E0C0000}"/>
    <cellStyle name="Обычный 3 3 5" xfId="3201" xr:uid="{00000000-0005-0000-0000-0000810C0000}"/>
    <cellStyle name="Обычный 36" xfId="3208" xr:uid="{00000000-0005-0000-0000-0000880C0000}"/>
    <cellStyle name="Обычный 36 2" xfId="3211" xr:uid="{00000000-0005-0000-0000-00008B0C0000}"/>
    <cellStyle name="Обычный 4" xfId="44" xr:uid="{00000000-0005-0000-0000-00002C000000}"/>
    <cellStyle name="Обычный 4 2" xfId="55" xr:uid="{00000000-0005-0000-0000-000037000000}"/>
    <cellStyle name="Обычный 4 2 2" xfId="3202" xr:uid="{00000000-0005-0000-0000-0000820C0000}"/>
    <cellStyle name="Обычный 5" xfId="45" xr:uid="{00000000-0005-0000-0000-00002D000000}"/>
    <cellStyle name="Обычный 5 2 2 7 2" xfId="3192" xr:uid="{00000000-0005-0000-0000-0000780C0000}"/>
    <cellStyle name="Обычный 6" xfId="46" xr:uid="{00000000-0005-0000-0000-00002E000000}"/>
    <cellStyle name="Обычный 6 10" xfId="445" xr:uid="{00000000-0005-0000-0000-0000BD010000}"/>
    <cellStyle name="Обычный 6 10 2" xfId="1476" xr:uid="{00000000-0005-0000-0000-0000C4050000}"/>
    <cellStyle name="Обычный 6 10 3" xfId="2503" xr:uid="{00000000-0005-0000-0000-0000C7090000}"/>
    <cellStyle name="Обычный 6 11" xfId="619" xr:uid="{00000000-0005-0000-0000-00006B020000}"/>
    <cellStyle name="Обычный 6 11 2" xfId="1647" xr:uid="{00000000-0005-0000-0000-00006F060000}"/>
    <cellStyle name="Обычный 6 11 3" xfId="2674" xr:uid="{00000000-0005-0000-0000-0000720A0000}"/>
    <cellStyle name="Обычный 6 12" xfId="962" xr:uid="{00000000-0005-0000-0000-0000C2030000}"/>
    <cellStyle name="Обычный 6 12 2" xfId="1989" xr:uid="{00000000-0005-0000-0000-0000C5070000}"/>
    <cellStyle name="Обычный 6 12 3" xfId="3016" xr:uid="{00000000-0005-0000-0000-0000C80B0000}"/>
    <cellStyle name="Обычный 6 13" xfId="1133" xr:uid="{00000000-0005-0000-0000-00006D040000}"/>
    <cellStyle name="Обычный 6 14" xfId="2160" xr:uid="{00000000-0005-0000-0000-000070080000}"/>
    <cellStyle name="Обычный 6 2" xfId="52" xr:uid="{00000000-0005-0000-0000-000034000000}"/>
    <cellStyle name="Обычный 6 2 10" xfId="277" xr:uid="{00000000-0005-0000-0000-000015010000}"/>
    <cellStyle name="Обычный 6 2 10 2" xfId="793" xr:uid="{00000000-0005-0000-0000-000019030000}"/>
    <cellStyle name="Обычный 6 2 10 2 2" xfId="1821" xr:uid="{00000000-0005-0000-0000-00001D070000}"/>
    <cellStyle name="Обычный 6 2 10 2 3" xfId="2848" xr:uid="{00000000-0005-0000-0000-0000200B0000}"/>
    <cellStyle name="Обычный 6 2 10 3" xfId="1308" xr:uid="{00000000-0005-0000-0000-00001C050000}"/>
    <cellStyle name="Обычный 6 2 10 4" xfId="2335" xr:uid="{00000000-0005-0000-0000-00001F090000}"/>
    <cellStyle name="Обычный 6 2 11" xfId="448" xr:uid="{00000000-0005-0000-0000-0000C0010000}"/>
    <cellStyle name="Обычный 6 2 11 2" xfId="1479" xr:uid="{00000000-0005-0000-0000-0000C7050000}"/>
    <cellStyle name="Обычный 6 2 11 3" xfId="2506" xr:uid="{00000000-0005-0000-0000-0000CA090000}"/>
    <cellStyle name="Обычный 6 2 12" xfId="622" xr:uid="{00000000-0005-0000-0000-00006E020000}"/>
    <cellStyle name="Обычный 6 2 12 2" xfId="1650" xr:uid="{00000000-0005-0000-0000-000072060000}"/>
    <cellStyle name="Обычный 6 2 12 3" xfId="2677" xr:uid="{00000000-0005-0000-0000-0000750A0000}"/>
    <cellStyle name="Обычный 6 2 13" xfId="965" xr:uid="{00000000-0005-0000-0000-0000C5030000}"/>
    <cellStyle name="Обычный 6 2 13 2" xfId="1992" xr:uid="{00000000-0005-0000-0000-0000C8070000}"/>
    <cellStyle name="Обычный 6 2 13 3" xfId="3019" xr:uid="{00000000-0005-0000-0000-0000CB0B0000}"/>
    <cellStyle name="Обычный 6 2 14" xfId="1136" xr:uid="{00000000-0005-0000-0000-000070040000}"/>
    <cellStyle name="Обычный 6 2 15" xfId="2163" xr:uid="{00000000-0005-0000-0000-000073080000}"/>
    <cellStyle name="Обычный 6 2 2" xfId="53" xr:uid="{00000000-0005-0000-0000-000035000000}"/>
    <cellStyle name="Обычный 6 2 2 10" xfId="449" xr:uid="{00000000-0005-0000-0000-0000C1010000}"/>
    <cellStyle name="Обычный 6 2 2 10 2" xfId="1480" xr:uid="{00000000-0005-0000-0000-0000C8050000}"/>
    <cellStyle name="Обычный 6 2 2 10 3" xfId="2507" xr:uid="{00000000-0005-0000-0000-0000CB090000}"/>
    <cellStyle name="Обычный 6 2 2 11" xfId="623" xr:uid="{00000000-0005-0000-0000-00006F020000}"/>
    <cellStyle name="Обычный 6 2 2 11 2" xfId="1651" xr:uid="{00000000-0005-0000-0000-000073060000}"/>
    <cellStyle name="Обычный 6 2 2 11 3" xfId="2678" xr:uid="{00000000-0005-0000-0000-0000760A0000}"/>
    <cellStyle name="Обычный 6 2 2 12" xfId="966" xr:uid="{00000000-0005-0000-0000-0000C6030000}"/>
    <cellStyle name="Обычный 6 2 2 12 2" xfId="1993" xr:uid="{00000000-0005-0000-0000-0000C9070000}"/>
    <cellStyle name="Обычный 6 2 2 12 3" xfId="3020" xr:uid="{00000000-0005-0000-0000-0000CC0B0000}"/>
    <cellStyle name="Обычный 6 2 2 13" xfId="1137" xr:uid="{00000000-0005-0000-0000-000071040000}"/>
    <cellStyle name="Обычный 6 2 2 14" xfId="2164" xr:uid="{00000000-0005-0000-0000-000074080000}"/>
    <cellStyle name="Обычный 6 2 2 2" xfId="109" xr:uid="{00000000-0005-0000-0000-00006D000000}"/>
    <cellStyle name="Обычный 6 2 2 2 10" xfId="1142" xr:uid="{00000000-0005-0000-0000-000076040000}"/>
    <cellStyle name="Обычный 6 2 2 2 11" xfId="2169" xr:uid="{00000000-0005-0000-0000-000079080000}"/>
    <cellStyle name="Обычный 6 2 2 2 2" xfId="126" xr:uid="{00000000-0005-0000-0000-00007E000000}"/>
    <cellStyle name="Обычный 6 2 2 2 2 10" xfId="2186" xr:uid="{00000000-0005-0000-0000-00008A080000}"/>
    <cellStyle name="Обычный 6 2 2 2 2 2" xfId="130" xr:uid="{00000000-0005-0000-0000-000082000000}"/>
    <cellStyle name="Обычный 6 2 2 2 2 2 2" xfId="131" xr:uid="{00000000-0005-0000-0000-000083000000}"/>
    <cellStyle name="Обычный 6 2 2 2 2 2 2 2" xfId="305" xr:uid="{00000000-0005-0000-0000-000031010000}"/>
    <cellStyle name="Обычный 6 2 2 2 2 2 2 2 2" xfId="821" xr:uid="{00000000-0005-0000-0000-000035030000}"/>
    <cellStyle name="Обычный 6 2 2 2 2 2 2 2 2 2" xfId="1849" xr:uid="{00000000-0005-0000-0000-000039070000}"/>
    <cellStyle name="Обычный 6 2 2 2 2 2 2 2 2 3" xfId="2876" xr:uid="{00000000-0005-0000-0000-00003C0B0000}"/>
    <cellStyle name="Обычный 6 2 2 2 2 2 2 2 3" xfId="1336" xr:uid="{00000000-0005-0000-0000-000038050000}"/>
    <cellStyle name="Обычный 6 2 2 2 2 2 2 2 4" xfId="2363" xr:uid="{00000000-0005-0000-0000-00003B090000}"/>
    <cellStyle name="Обычный 6 2 2 2 2 2 2 3" xfId="476" xr:uid="{00000000-0005-0000-0000-0000DC010000}"/>
    <cellStyle name="Обычный 6 2 2 2 2 2 2 3 2" xfId="1507" xr:uid="{00000000-0005-0000-0000-0000E3050000}"/>
    <cellStyle name="Обычный 6 2 2 2 2 2 2 3 3" xfId="2534" xr:uid="{00000000-0005-0000-0000-0000E6090000}"/>
    <cellStyle name="Обычный 6 2 2 2 2 2 2 4" xfId="650" xr:uid="{00000000-0005-0000-0000-00008A020000}"/>
    <cellStyle name="Обычный 6 2 2 2 2 2 2 4 2" xfId="1678" xr:uid="{00000000-0005-0000-0000-00008E060000}"/>
    <cellStyle name="Обычный 6 2 2 2 2 2 2 4 3" xfId="2705" xr:uid="{00000000-0005-0000-0000-0000910A0000}"/>
    <cellStyle name="Обычный 6 2 2 2 2 2 2 5" xfId="993" xr:uid="{00000000-0005-0000-0000-0000E1030000}"/>
    <cellStyle name="Обычный 6 2 2 2 2 2 2 5 2" xfId="2020" xr:uid="{00000000-0005-0000-0000-0000E4070000}"/>
    <cellStyle name="Обычный 6 2 2 2 2 2 2 5 3" xfId="3047" xr:uid="{00000000-0005-0000-0000-0000E70B0000}"/>
    <cellStyle name="Обычный 6 2 2 2 2 2 2 6" xfId="1164" xr:uid="{00000000-0005-0000-0000-00008C040000}"/>
    <cellStyle name="Обычный 6 2 2 2 2 2 2 7" xfId="2191" xr:uid="{00000000-0005-0000-0000-00008F080000}"/>
    <cellStyle name="Обычный 6 2 2 2 2 2 3" xfId="132" xr:uid="{00000000-0005-0000-0000-000084000000}"/>
    <cellStyle name="Обычный 6 2 2 2 2 2 3 2" xfId="306" xr:uid="{00000000-0005-0000-0000-000032010000}"/>
    <cellStyle name="Обычный 6 2 2 2 2 2 3 2 2" xfId="822" xr:uid="{00000000-0005-0000-0000-000036030000}"/>
    <cellStyle name="Обычный 6 2 2 2 2 2 3 2 2 2" xfId="1850" xr:uid="{00000000-0005-0000-0000-00003A070000}"/>
    <cellStyle name="Обычный 6 2 2 2 2 2 3 2 2 3" xfId="2877" xr:uid="{00000000-0005-0000-0000-00003D0B0000}"/>
    <cellStyle name="Обычный 6 2 2 2 2 2 3 2 3" xfId="1337" xr:uid="{00000000-0005-0000-0000-000039050000}"/>
    <cellStyle name="Обычный 6 2 2 2 2 2 3 2 4" xfId="2364" xr:uid="{00000000-0005-0000-0000-00003C090000}"/>
    <cellStyle name="Обычный 6 2 2 2 2 2 3 3" xfId="477" xr:uid="{00000000-0005-0000-0000-0000DD010000}"/>
    <cellStyle name="Обычный 6 2 2 2 2 2 3 3 2" xfId="1508" xr:uid="{00000000-0005-0000-0000-0000E4050000}"/>
    <cellStyle name="Обычный 6 2 2 2 2 2 3 3 3" xfId="2535" xr:uid="{00000000-0005-0000-0000-0000E7090000}"/>
    <cellStyle name="Обычный 6 2 2 2 2 2 3 4" xfId="651" xr:uid="{00000000-0005-0000-0000-00008B020000}"/>
    <cellStyle name="Обычный 6 2 2 2 2 2 3 4 2" xfId="1679" xr:uid="{00000000-0005-0000-0000-00008F060000}"/>
    <cellStyle name="Обычный 6 2 2 2 2 2 3 4 3" xfId="2706" xr:uid="{00000000-0005-0000-0000-0000920A0000}"/>
    <cellStyle name="Обычный 6 2 2 2 2 2 3 5" xfId="994" xr:uid="{00000000-0005-0000-0000-0000E2030000}"/>
    <cellStyle name="Обычный 6 2 2 2 2 2 3 5 2" xfId="2021" xr:uid="{00000000-0005-0000-0000-0000E5070000}"/>
    <cellStyle name="Обычный 6 2 2 2 2 2 3 5 3" xfId="3048" xr:uid="{00000000-0005-0000-0000-0000E80B0000}"/>
    <cellStyle name="Обычный 6 2 2 2 2 2 3 6" xfId="1165" xr:uid="{00000000-0005-0000-0000-00008D040000}"/>
    <cellStyle name="Обычный 6 2 2 2 2 2 3 7" xfId="2192" xr:uid="{00000000-0005-0000-0000-000090080000}"/>
    <cellStyle name="Обычный 6 2 2 2 2 2 4" xfId="304" xr:uid="{00000000-0005-0000-0000-000030010000}"/>
    <cellStyle name="Обычный 6 2 2 2 2 2 4 2" xfId="820" xr:uid="{00000000-0005-0000-0000-000034030000}"/>
    <cellStyle name="Обычный 6 2 2 2 2 2 4 2 2" xfId="1848" xr:uid="{00000000-0005-0000-0000-000038070000}"/>
    <cellStyle name="Обычный 6 2 2 2 2 2 4 2 3" xfId="2875" xr:uid="{00000000-0005-0000-0000-00003B0B0000}"/>
    <cellStyle name="Обычный 6 2 2 2 2 2 4 3" xfId="1335" xr:uid="{00000000-0005-0000-0000-000037050000}"/>
    <cellStyle name="Обычный 6 2 2 2 2 2 4 4" xfId="2362" xr:uid="{00000000-0005-0000-0000-00003A090000}"/>
    <cellStyle name="Обычный 6 2 2 2 2 2 5" xfId="475" xr:uid="{00000000-0005-0000-0000-0000DB010000}"/>
    <cellStyle name="Обычный 6 2 2 2 2 2 5 2" xfId="1506" xr:uid="{00000000-0005-0000-0000-0000E2050000}"/>
    <cellStyle name="Обычный 6 2 2 2 2 2 5 3" xfId="2533" xr:uid="{00000000-0005-0000-0000-0000E5090000}"/>
    <cellStyle name="Обычный 6 2 2 2 2 2 6" xfId="649" xr:uid="{00000000-0005-0000-0000-000089020000}"/>
    <cellStyle name="Обычный 6 2 2 2 2 2 6 2" xfId="1677" xr:uid="{00000000-0005-0000-0000-00008D060000}"/>
    <cellStyle name="Обычный 6 2 2 2 2 2 6 3" xfId="2704" xr:uid="{00000000-0005-0000-0000-0000900A0000}"/>
    <cellStyle name="Обычный 6 2 2 2 2 2 7" xfId="992" xr:uid="{00000000-0005-0000-0000-0000E0030000}"/>
    <cellStyle name="Обычный 6 2 2 2 2 2 7 2" xfId="2019" xr:uid="{00000000-0005-0000-0000-0000E3070000}"/>
    <cellStyle name="Обычный 6 2 2 2 2 2 7 3" xfId="3046" xr:uid="{00000000-0005-0000-0000-0000E60B0000}"/>
    <cellStyle name="Обычный 6 2 2 2 2 2 8" xfId="1163" xr:uid="{00000000-0005-0000-0000-00008B040000}"/>
    <cellStyle name="Обычный 6 2 2 2 2 2 9" xfId="2190" xr:uid="{00000000-0005-0000-0000-00008E080000}"/>
    <cellStyle name="Обычный 6 2 2 2 2 3" xfId="133" xr:uid="{00000000-0005-0000-0000-000085000000}"/>
    <cellStyle name="Обычный 6 2 2 2 2 3 2" xfId="307" xr:uid="{00000000-0005-0000-0000-000033010000}"/>
    <cellStyle name="Обычный 6 2 2 2 2 3 2 2" xfId="823" xr:uid="{00000000-0005-0000-0000-000037030000}"/>
    <cellStyle name="Обычный 6 2 2 2 2 3 2 2 2" xfId="1851" xr:uid="{00000000-0005-0000-0000-00003B070000}"/>
    <cellStyle name="Обычный 6 2 2 2 2 3 2 2 3" xfId="2878" xr:uid="{00000000-0005-0000-0000-00003E0B0000}"/>
    <cellStyle name="Обычный 6 2 2 2 2 3 2 3" xfId="1338" xr:uid="{00000000-0005-0000-0000-00003A050000}"/>
    <cellStyle name="Обычный 6 2 2 2 2 3 2 4" xfId="2365" xr:uid="{00000000-0005-0000-0000-00003D090000}"/>
    <cellStyle name="Обычный 6 2 2 2 2 3 3" xfId="478" xr:uid="{00000000-0005-0000-0000-0000DE010000}"/>
    <cellStyle name="Обычный 6 2 2 2 2 3 3 2" xfId="1509" xr:uid="{00000000-0005-0000-0000-0000E5050000}"/>
    <cellStyle name="Обычный 6 2 2 2 2 3 3 3" xfId="2536" xr:uid="{00000000-0005-0000-0000-0000E8090000}"/>
    <cellStyle name="Обычный 6 2 2 2 2 3 4" xfId="652" xr:uid="{00000000-0005-0000-0000-00008C020000}"/>
    <cellStyle name="Обычный 6 2 2 2 2 3 4 2" xfId="1680" xr:uid="{00000000-0005-0000-0000-000090060000}"/>
    <cellStyle name="Обычный 6 2 2 2 2 3 4 3" xfId="2707" xr:uid="{00000000-0005-0000-0000-0000930A0000}"/>
    <cellStyle name="Обычный 6 2 2 2 2 3 5" xfId="995" xr:uid="{00000000-0005-0000-0000-0000E3030000}"/>
    <cellStyle name="Обычный 6 2 2 2 2 3 5 2" xfId="2022" xr:uid="{00000000-0005-0000-0000-0000E6070000}"/>
    <cellStyle name="Обычный 6 2 2 2 2 3 5 3" xfId="3049" xr:uid="{00000000-0005-0000-0000-0000E90B0000}"/>
    <cellStyle name="Обычный 6 2 2 2 2 3 6" xfId="1166" xr:uid="{00000000-0005-0000-0000-00008E040000}"/>
    <cellStyle name="Обычный 6 2 2 2 2 3 7" xfId="2193" xr:uid="{00000000-0005-0000-0000-000091080000}"/>
    <cellStyle name="Обычный 6 2 2 2 2 4" xfId="134" xr:uid="{00000000-0005-0000-0000-000086000000}"/>
    <cellStyle name="Обычный 6 2 2 2 2 4 2" xfId="308" xr:uid="{00000000-0005-0000-0000-000034010000}"/>
    <cellStyle name="Обычный 6 2 2 2 2 4 2 2" xfId="824" xr:uid="{00000000-0005-0000-0000-000038030000}"/>
    <cellStyle name="Обычный 6 2 2 2 2 4 2 2 2" xfId="1852" xr:uid="{00000000-0005-0000-0000-00003C070000}"/>
    <cellStyle name="Обычный 6 2 2 2 2 4 2 2 3" xfId="2879" xr:uid="{00000000-0005-0000-0000-00003F0B0000}"/>
    <cellStyle name="Обычный 6 2 2 2 2 4 2 3" xfId="1339" xr:uid="{00000000-0005-0000-0000-00003B050000}"/>
    <cellStyle name="Обычный 6 2 2 2 2 4 2 4" xfId="2366" xr:uid="{00000000-0005-0000-0000-00003E090000}"/>
    <cellStyle name="Обычный 6 2 2 2 2 4 3" xfId="479" xr:uid="{00000000-0005-0000-0000-0000DF010000}"/>
    <cellStyle name="Обычный 6 2 2 2 2 4 3 2" xfId="1510" xr:uid="{00000000-0005-0000-0000-0000E6050000}"/>
    <cellStyle name="Обычный 6 2 2 2 2 4 3 3" xfId="2537" xr:uid="{00000000-0005-0000-0000-0000E9090000}"/>
    <cellStyle name="Обычный 6 2 2 2 2 4 4" xfId="653" xr:uid="{00000000-0005-0000-0000-00008D020000}"/>
    <cellStyle name="Обычный 6 2 2 2 2 4 4 2" xfId="1681" xr:uid="{00000000-0005-0000-0000-000091060000}"/>
    <cellStyle name="Обычный 6 2 2 2 2 4 4 3" xfId="2708" xr:uid="{00000000-0005-0000-0000-0000940A0000}"/>
    <cellStyle name="Обычный 6 2 2 2 2 4 5" xfId="996" xr:uid="{00000000-0005-0000-0000-0000E4030000}"/>
    <cellStyle name="Обычный 6 2 2 2 2 4 5 2" xfId="2023" xr:uid="{00000000-0005-0000-0000-0000E7070000}"/>
    <cellStyle name="Обычный 6 2 2 2 2 4 5 3" xfId="3050" xr:uid="{00000000-0005-0000-0000-0000EA0B0000}"/>
    <cellStyle name="Обычный 6 2 2 2 2 4 6" xfId="1167" xr:uid="{00000000-0005-0000-0000-00008F040000}"/>
    <cellStyle name="Обычный 6 2 2 2 2 4 7" xfId="2194" xr:uid="{00000000-0005-0000-0000-000092080000}"/>
    <cellStyle name="Обычный 6 2 2 2 2 5" xfId="300" xr:uid="{00000000-0005-0000-0000-00002C010000}"/>
    <cellStyle name="Обычный 6 2 2 2 2 5 2" xfId="816" xr:uid="{00000000-0005-0000-0000-000030030000}"/>
    <cellStyle name="Обычный 6 2 2 2 2 5 2 2" xfId="1844" xr:uid="{00000000-0005-0000-0000-000034070000}"/>
    <cellStyle name="Обычный 6 2 2 2 2 5 2 3" xfId="2871" xr:uid="{00000000-0005-0000-0000-0000370B0000}"/>
    <cellStyle name="Обычный 6 2 2 2 2 5 3" xfId="1331" xr:uid="{00000000-0005-0000-0000-000033050000}"/>
    <cellStyle name="Обычный 6 2 2 2 2 5 4" xfId="2358" xr:uid="{00000000-0005-0000-0000-000036090000}"/>
    <cellStyle name="Обычный 6 2 2 2 2 6" xfId="471" xr:uid="{00000000-0005-0000-0000-0000D7010000}"/>
    <cellStyle name="Обычный 6 2 2 2 2 6 2" xfId="1502" xr:uid="{00000000-0005-0000-0000-0000DE050000}"/>
    <cellStyle name="Обычный 6 2 2 2 2 6 3" xfId="2529" xr:uid="{00000000-0005-0000-0000-0000E1090000}"/>
    <cellStyle name="Обычный 6 2 2 2 2 7" xfId="645" xr:uid="{00000000-0005-0000-0000-000085020000}"/>
    <cellStyle name="Обычный 6 2 2 2 2 7 2" xfId="1673" xr:uid="{00000000-0005-0000-0000-000089060000}"/>
    <cellStyle name="Обычный 6 2 2 2 2 7 3" xfId="2700" xr:uid="{00000000-0005-0000-0000-00008C0A0000}"/>
    <cellStyle name="Обычный 6 2 2 2 2 8" xfId="988" xr:uid="{00000000-0005-0000-0000-0000DC030000}"/>
    <cellStyle name="Обычный 6 2 2 2 2 8 2" xfId="2015" xr:uid="{00000000-0005-0000-0000-0000DF070000}"/>
    <cellStyle name="Обычный 6 2 2 2 2 8 3" xfId="3042" xr:uid="{00000000-0005-0000-0000-0000E20B0000}"/>
    <cellStyle name="Обычный 6 2 2 2 2 9" xfId="1159" xr:uid="{00000000-0005-0000-0000-000087040000}"/>
    <cellStyle name="Обычный 6 2 2 2 3" xfId="128" xr:uid="{00000000-0005-0000-0000-000080000000}"/>
    <cellStyle name="Обычный 6 2 2 2 3 10" xfId="3193" xr:uid="{00000000-0005-0000-0000-0000790C0000}"/>
    <cellStyle name="Обычный 6 2 2 2 3 2" xfId="135" xr:uid="{00000000-0005-0000-0000-000087000000}"/>
    <cellStyle name="Обычный 6 2 2 2 3 2 2" xfId="309" xr:uid="{00000000-0005-0000-0000-000035010000}"/>
    <cellStyle name="Обычный 6 2 2 2 3 2 2 2" xfId="825" xr:uid="{00000000-0005-0000-0000-000039030000}"/>
    <cellStyle name="Обычный 6 2 2 2 3 2 2 2 2" xfId="1853" xr:uid="{00000000-0005-0000-0000-00003D070000}"/>
    <cellStyle name="Обычный 6 2 2 2 3 2 2 2 3" xfId="2880" xr:uid="{00000000-0005-0000-0000-0000400B0000}"/>
    <cellStyle name="Обычный 6 2 2 2 3 2 2 2 4" xfId="3196" xr:uid="{00000000-0005-0000-0000-00007C0C0000}"/>
    <cellStyle name="Обычный 6 2 2 2 3 2 2 3" xfId="1340" xr:uid="{00000000-0005-0000-0000-00003C050000}"/>
    <cellStyle name="Обычный 6 2 2 2 3 2 2 4" xfId="2367" xr:uid="{00000000-0005-0000-0000-00003F090000}"/>
    <cellStyle name="Обычный 6 2 2 2 3 2 3" xfId="480" xr:uid="{00000000-0005-0000-0000-0000E0010000}"/>
    <cellStyle name="Обычный 6 2 2 2 3 2 3 2" xfId="1511" xr:uid="{00000000-0005-0000-0000-0000E7050000}"/>
    <cellStyle name="Обычный 6 2 2 2 3 2 3 3" xfId="2538" xr:uid="{00000000-0005-0000-0000-0000EA090000}"/>
    <cellStyle name="Обычный 6 2 2 2 3 2 4" xfId="654" xr:uid="{00000000-0005-0000-0000-00008E020000}"/>
    <cellStyle name="Обычный 6 2 2 2 3 2 4 2" xfId="1682" xr:uid="{00000000-0005-0000-0000-000092060000}"/>
    <cellStyle name="Обычный 6 2 2 2 3 2 4 3" xfId="2709" xr:uid="{00000000-0005-0000-0000-0000950A0000}"/>
    <cellStyle name="Обычный 6 2 2 2 3 2 5" xfId="997" xr:uid="{00000000-0005-0000-0000-0000E5030000}"/>
    <cellStyle name="Обычный 6 2 2 2 3 2 5 2" xfId="2024" xr:uid="{00000000-0005-0000-0000-0000E8070000}"/>
    <cellStyle name="Обычный 6 2 2 2 3 2 5 3" xfId="3051" xr:uid="{00000000-0005-0000-0000-0000EB0B0000}"/>
    <cellStyle name="Обычный 6 2 2 2 3 2 6" xfId="1168" xr:uid="{00000000-0005-0000-0000-000090040000}"/>
    <cellStyle name="Обычный 6 2 2 2 3 2 7" xfId="2195" xr:uid="{00000000-0005-0000-0000-000093080000}"/>
    <cellStyle name="Обычный 6 2 2 2 3 3" xfId="136" xr:uid="{00000000-0005-0000-0000-000088000000}"/>
    <cellStyle name="Обычный 6 2 2 2 3 3 2" xfId="310" xr:uid="{00000000-0005-0000-0000-000036010000}"/>
    <cellStyle name="Обычный 6 2 2 2 3 3 2 2" xfId="826" xr:uid="{00000000-0005-0000-0000-00003A030000}"/>
    <cellStyle name="Обычный 6 2 2 2 3 3 2 2 2" xfId="1854" xr:uid="{00000000-0005-0000-0000-00003E070000}"/>
    <cellStyle name="Обычный 6 2 2 2 3 3 2 2 3" xfId="2881" xr:uid="{00000000-0005-0000-0000-0000410B0000}"/>
    <cellStyle name="Обычный 6 2 2 2 3 3 2 3" xfId="1341" xr:uid="{00000000-0005-0000-0000-00003D050000}"/>
    <cellStyle name="Обычный 6 2 2 2 3 3 2 4" xfId="2368" xr:uid="{00000000-0005-0000-0000-000040090000}"/>
    <cellStyle name="Обычный 6 2 2 2 3 3 3" xfId="481" xr:uid="{00000000-0005-0000-0000-0000E1010000}"/>
    <cellStyle name="Обычный 6 2 2 2 3 3 3 2" xfId="1512" xr:uid="{00000000-0005-0000-0000-0000E8050000}"/>
    <cellStyle name="Обычный 6 2 2 2 3 3 3 3" xfId="2539" xr:uid="{00000000-0005-0000-0000-0000EB090000}"/>
    <cellStyle name="Обычный 6 2 2 2 3 3 4" xfId="655" xr:uid="{00000000-0005-0000-0000-00008F020000}"/>
    <cellStyle name="Обычный 6 2 2 2 3 3 4 2" xfId="1683" xr:uid="{00000000-0005-0000-0000-000093060000}"/>
    <cellStyle name="Обычный 6 2 2 2 3 3 4 3" xfId="2710" xr:uid="{00000000-0005-0000-0000-0000960A0000}"/>
    <cellStyle name="Обычный 6 2 2 2 3 3 5" xfId="998" xr:uid="{00000000-0005-0000-0000-0000E6030000}"/>
    <cellStyle name="Обычный 6 2 2 2 3 3 5 2" xfId="2025" xr:uid="{00000000-0005-0000-0000-0000E9070000}"/>
    <cellStyle name="Обычный 6 2 2 2 3 3 5 3" xfId="3052" xr:uid="{00000000-0005-0000-0000-0000EC0B0000}"/>
    <cellStyle name="Обычный 6 2 2 2 3 3 6" xfId="1169" xr:uid="{00000000-0005-0000-0000-000091040000}"/>
    <cellStyle name="Обычный 6 2 2 2 3 3 7" xfId="2196" xr:uid="{00000000-0005-0000-0000-000094080000}"/>
    <cellStyle name="Обычный 6 2 2 2 3 4" xfId="302" xr:uid="{00000000-0005-0000-0000-00002E010000}"/>
    <cellStyle name="Обычный 6 2 2 2 3 4 2" xfId="818" xr:uid="{00000000-0005-0000-0000-000032030000}"/>
    <cellStyle name="Обычный 6 2 2 2 3 4 2 2" xfId="1846" xr:uid="{00000000-0005-0000-0000-000036070000}"/>
    <cellStyle name="Обычный 6 2 2 2 3 4 2 3" xfId="2873" xr:uid="{00000000-0005-0000-0000-0000390B0000}"/>
    <cellStyle name="Обычный 6 2 2 2 3 4 3" xfId="1333" xr:uid="{00000000-0005-0000-0000-000035050000}"/>
    <cellStyle name="Обычный 6 2 2 2 3 4 4" xfId="2360" xr:uid="{00000000-0005-0000-0000-000038090000}"/>
    <cellStyle name="Обычный 6 2 2 2 3 5" xfId="473" xr:uid="{00000000-0005-0000-0000-0000D9010000}"/>
    <cellStyle name="Обычный 6 2 2 2 3 5 2" xfId="1504" xr:uid="{00000000-0005-0000-0000-0000E0050000}"/>
    <cellStyle name="Обычный 6 2 2 2 3 5 3" xfId="2531" xr:uid="{00000000-0005-0000-0000-0000E3090000}"/>
    <cellStyle name="Обычный 6 2 2 2 3 6" xfId="647" xr:uid="{00000000-0005-0000-0000-000087020000}"/>
    <cellStyle name="Обычный 6 2 2 2 3 6 2" xfId="1675" xr:uid="{00000000-0005-0000-0000-00008B060000}"/>
    <cellStyle name="Обычный 6 2 2 2 3 6 3" xfId="2702" xr:uid="{00000000-0005-0000-0000-00008E0A0000}"/>
    <cellStyle name="Обычный 6 2 2 2 3 7" xfId="990" xr:uid="{00000000-0005-0000-0000-0000DE030000}"/>
    <cellStyle name="Обычный 6 2 2 2 3 7 2" xfId="2017" xr:uid="{00000000-0005-0000-0000-0000E1070000}"/>
    <cellStyle name="Обычный 6 2 2 2 3 7 3" xfId="3044" xr:uid="{00000000-0005-0000-0000-0000E40B0000}"/>
    <cellStyle name="Обычный 6 2 2 2 3 8" xfId="1161" xr:uid="{00000000-0005-0000-0000-000089040000}"/>
    <cellStyle name="Обычный 6 2 2 2 3 9" xfId="2188" xr:uid="{00000000-0005-0000-0000-00008C080000}"/>
    <cellStyle name="Обычный 6 2 2 2 4" xfId="137" xr:uid="{00000000-0005-0000-0000-000089000000}"/>
    <cellStyle name="Обычный 6 2 2 2 4 2" xfId="311" xr:uid="{00000000-0005-0000-0000-000037010000}"/>
    <cellStyle name="Обычный 6 2 2 2 4 2 2" xfId="827" xr:uid="{00000000-0005-0000-0000-00003B030000}"/>
    <cellStyle name="Обычный 6 2 2 2 4 2 2 2" xfId="1855" xr:uid="{00000000-0005-0000-0000-00003F070000}"/>
    <cellStyle name="Обычный 6 2 2 2 4 2 2 3" xfId="2882" xr:uid="{00000000-0005-0000-0000-0000420B0000}"/>
    <cellStyle name="Обычный 6 2 2 2 4 2 3" xfId="1342" xr:uid="{00000000-0005-0000-0000-00003E050000}"/>
    <cellStyle name="Обычный 6 2 2 2 4 2 4" xfId="2369" xr:uid="{00000000-0005-0000-0000-000041090000}"/>
    <cellStyle name="Обычный 6 2 2 2 4 3" xfId="482" xr:uid="{00000000-0005-0000-0000-0000E2010000}"/>
    <cellStyle name="Обычный 6 2 2 2 4 3 2" xfId="1513" xr:uid="{00000000-0005-0000-0000-0000E9050000}"/>
    <cellStyle name="Обычный 6 2 2 2 4 3 3" xfId="2540" xr:uid="{00000000-0005-0000-0000-0000EC090000}"/>
    <cellStyle name="Обычный 6 2 2 2 4 4" xfId="656" xr:uid="{00000000-0005-0000-0000-000090020000}"/>
    <cellStyle name="Обычный 6 2 2 2 4 4 2" xfId="1684" xr:uid="{00000000-0005-0000-0000-000094060000}"/>
    <cellStyle name="Обычный 6 2 2 2 4 4 3" xfId="2711" xr:uid="{00000000-0005-0000-0000-0000970A0000}"/>
    <cellStyle name="Обычный 6 2 2 2 4 5" xfId="999" xr:uid="{00000000-0005-0000-0000-0000E7030000}"/>
    <cellStyle name="Обычный 6 2 2 2 4 5 2" xfId="2026" xr:uid="{00000000-0005-0000-0000-0000EA070000}"/>
    <cellStyle name="Обычный 6 2 2 2 4 5 3" xfId="3053" xr:uid="{00000000-0005-0000-0000-0000ED0B0000}"/>
    <cellStyle name="Обычный 6 2 2 2 4 6" xfId="1170" xr:uid="{00000000-0005-0000-0000-000092040000}"/>
    <cellStyle name="Обычный 6 2 2 2 4 7" xfId="2197" xr:uid="{00000000-0005-0000-0000-000095080000}"/>
    <cellStyle name="Обычный 6 2 2 2 5" xfId="138" xr:uid="{00000000-0005-0000-0000-00008A000000}"/>
    <cellStyle name="Обычный 6 2 2 2 5 2" xfId="312" xr:uid="{00000000-0005-0000-0000-000038010000}"/>
    <cellStyle name="Обычный 6 2 2 2 5 2 2" xfId="828" xr:uid="{00000000-0005-0000-0000-00003C030000}"/>
    <cellStyle name="Обычный 6 2 2 2 5 2 2 2" xfId="1856" xr:uid="{00000000-0005-0000-0000-000040070000}"/>
    <cellStyle name="Обычный 6 2 2 2 5 2 2 3" xfId="2883" xr:uid="{00000000-0005-0000-0000-0000430B0000}"/>
    <cellStyle name="Обычный 6 2 2 2 5 2 3" xfId="1343" xr:uid="{00000000-0005-0000-0000-00003F050000}"/>
    <cellStyle name="Обычный 6 2 2 2 5 2 4" xfId="2370" xr:uid="{00000000-0005-0000-0000-000042090000}"/>
    <cellStyle name="Обычный 6 2 2 2 5 3" xfId="483" xr:uid="{00000000-0005-0000-0000-0000E3010000}"/>
    <cellStyle name="Обычный 6 2 2 2 5 3 2" xfId="1514" xr:uid="{00000000-0005-0000-0000-0000EA050000}"/>
    <cellStyle name="Обычный 6 2 2 2 5 3 3" xfId="2541" xr:uid="{00000000-0005-0000-0000-0000ED090000}"/>
    <cellStyle name="Обычный 6 2 2 2 5 4" xfId="657" xr:uid="{00000000-0005-0000-0000-000091020000}"/>
    <cellStyle name="Обычный 6 2 2 2 5 4 2" xfId="1685" xr:uid="{00000000-0005-0000-0000-000095060000}"/>
    <cellStyle name="Обычный 6 2 2 2 5 4 3" xfId="2712" xr:uid="{00000000-0005-0000-0000-0000980A0000}"/>
    <cellStyle name="Обычный 6 2 2 2 5 5" xfId="1000" xr:uid="{00000000-0005-0000-0000-0000E8030000}"/>
    <cellStyle name="Обычный 6 2 2 2 5 5 2" xfId="2027" xr:uid="{00000000-0005-0000-0000-0000EB070000}"/>
    <cellStyle name="Обычный 6 2 2 2 5 5 3" xfId="3054" xr:uid="{00000000-0005-0000-0000-0000EE0B0000}"/>
    <cellStyle name="Обычный 6 2 2 2 5 6" xfId="1171" xr:uid="{00000000-0005-0000-0000-000093040000}"/>
    <cellStyle name="Обычный 6 2 2 2 5 7" xfId="2198" xr:uid="{00000000-0005-0000-0000-000096080000}"/>
    <cellStyle name="Обычный 6 2 2 2 6" xfId="283" xr:uid="{00000000-0005-0000-0000-00001B010000}"/>
    <cellStyle name="Обычный 6 2 2 2 6 2" xfId="799" xr:uid="{00000000-0005-0000-0000-00001F030000}"/>
    <cellStyle name="Обычный 6 2 2 2 6 2 2" xfId="1827" xr:uid="{00000000-0005-0000-0000-000023070000}"/>
    <cellStyle name="Обычный 6 2 2 2 6 2 3" xfId="2854" xr:uid="{00000000-0005-0000-0000-0000260B0000}"/>
    <cellStyle name="Обычный 6 2 2 2 6 3" xfId="1314" xr:uid="{00000000-0005-0000-0000-000022050000}"/>
    <cellStyle name="Обычный 6 2 2 2 6 4" xfId="2341" xr:uid="{00000000-0005-0000-0000-000025090000}"/>
    <cellStyle name="Обычный 6 2 2 2 7" xfId="454" xr:uid="{00000000-0005-0000-0000-0000C6010000}"/>
    <cellStyle name="Обычный 6 2 2 2 7 2" xfId="1485" xr:uid="{00000000-0005-0000-0000-0000CD050000}"/>
    <cellStyle name="Обычный 6 2 2 2 7 3" xfId="2512" xr:uid="{00000000-0005-0000-0000-0000D0090000}"/>
    <cellStyle name="Обычный 6 2 2 2 8" xfId="628" xr:uid="{00000000-0005-0000-0000-000074020000}"/>
    <cellStyle name="Обычный 6 2 2 2 8 2" xfId="1656" xr:uid="{00000000-0005-0000-0000-000078060000}"/>
    <cellStyle name="Обычный 6 2 2 2 8 3" xfId="2683" xr:uid="{00000000-0005-0000-0000-00007B0A0000}"/>
    <cellStyle name="Обычный 6 2 2 2 9" xfId="971" xr:uid="{00000000-0005-0000-0000-0000CB030000}"/>
    <cellStyle name="Обычный 6 2 2 2 9 2" xfId="1998" xr:uid="{00000000-0005-0000-0000-0000CE070000}"/>
    <cellStyle name="Обычный 6 2 2 2 9 3" xfId="3025" xr:uid="{00000000-0005-0000-0000-0000D10B0000}"/>
    <cellStyle name="Обычный 6 2 2 3" xfId="121" xr:uid="{00000000-0005-0000-0000-000079000000}"/>
    <cellStyle name="Обычный 6 2 2 3 10" xfId="2181" xr:uid="{00000000-0005-0000-0000-000085080000}"/>
    <cellStyle name="Обычный 6 2 2 3 2" xfId="139" xr:uid="{00000000-0005-0000-0000-00008B000000}"/>
    <cellStyle name="Обычный 6 2 2 3 2 10" xfId="3195" xr:uid="{00000000-0005-0000-0000-00007B0C0000}"/>
    <cellStyle name="Обычный 6 2 2 3 2 2" xfId="140" xr:uid="{00000000-0005-0000-0000-00008C000000}"/>
    <cellStyle name="Обычный 6 2 2 3 2 2 2" xfId="314" xr:uid="{00000000-0005-0000-0000-00003A010000}"/>
    <cellStyle name="Обычный 6 2 2 3 2 2 2 2" xfId="830" xr:uid="{00000000-0005-0000-0000-00003E030000}"/>
    <cellStyle name="Обычный 6 2 2 3 2 2 2 2 2" xfId="1858" xr:uid="{00000000-0005-0000-0000-000042070000}"/>
    <cellStyle name="Обычный 6 2 2 3 2 2 2 2 3" xfId="2885" xr:uid="{00000000-0005-0000-0000-0000450B0000}"/>
    <cellStyle name="Обычный 6 2 2 3 2 2 2 3" xfId="1345" xr:uid="{00000000-0005-0000-0000-000041050000}"/>
    <cellStyle name="Обычный 6 2 2 3 2 2 2 4" xfId="2372" xr:uid="{00000000-0005-0000-0000-000044090000}"/>
    <cellStyle name="Обычный 6 2 2 3 2 2 3" xfId="485" xr:uid="{00000000-0005-0000-0000-0000E5010000}"/>
    <cellStyle name="Обычный 6 2 2 3 2 2 3 2" xfId="1516" xr:uid="{00000000-0005-0000-0000-0000EC050000}"/>
    <cellStyle name="Обычный 6 2 2 3 2 2 3 3" xfId="2543" xr:uid="{00000000-0005-0000-0000-0000EF090000}"/>
    <cellStyle name="Обычный 6 2 2 3 2 2 4" xfId="659" xr:uid="{00000000-0005-0000-0000-000093020000}"/>
    <cellStyle name="Обычный 6 2 2 3 2 2 4 2" xfId="1687" xr:uid="{00000000-0005-0000-0000-000097060000}"/>
    <cellStyle name="Обычный 6 2 2 3 2 2 4 3" xfId="2714" xr:uid="{00000000-0005-0000-0000-00009A0A0000}"/>
    <cellStyle name="Обычный 6 2 2 3 2 2 5" xfId="1002" xr:uid="{00000000-0005-0000-0000-0000EA030000}"/>
    <cellStyle name="Обычный 6 2 2 3 2 2 5 2" xfId="2029" xr:uid="{00000000-0005-0000-0000-0000ED070000}"/>
    <cellStyle name="Обычный 6 2 2 3 2 2 5 3" xfId="3056" xr:uid="{00000000-0005-0000-0000-0000F00B0000}"/>
    <cellStyle name="Обычный 6 2 2 3 2 2 6" xfId="1173" xr:uid="{00000000-0005-0000-0000-000095040000}"/>
    <cellStyle name="Обычный 6 2 2 3 2 2 7" xfId="2200" xr:uid="{00000000-0005-0000-0000-000098080000}"/>
    <cellStyle name="Обычный 6 2 2 3 2 3" xfId="141" xr:uid="{00000000-0005-0000-0000-00008D000000}"/>
    <cellStyle name="Обычный 6 2 2 3 2 3 2" xfId="315" xr:uid="{00000000-0005-0000-0000-00003B010000}"/>
    <cellStyle name="Обычный 6 2 2 3 2 3 2 2" xfId="831" xr:uid="{00000000-0005-0000-0000-00003F030000}"/>
    <cellStyle name="Обычный 6 2 2 3 2 3 2 2 2" xfId="1859" xr:uid="{00000000-0005-0000-0000-000043070000}"/>
    <cellStyle name="Обычный 6 2 2 3 2 3 2 2 3" xfId="2886" xr:uid="{00000000-0005-0000-0000-0000460B0000}"/>
    <cellStyle name="Обычный 6 2 2 3 2 3 2 3" xfId="1346" xr:uid="{00000000-0005-0000-0000-000042050000}"/>
    <cellStyle name="Обычный 6 2 2 3 2 3 2 4" xfId="2373" xr:uid="{00000000-0005-0000-0000-000045090000}"/>
    <cellStyle name="Обычный 6 2 2 3 2 3 3" xfId="486" xr:uid="{00000000-0005-0000-0000-0000E6010000}"/>
    <cellStyle name="Обычный 6 2 2 3 2 3 3 2" xfId="1517" xr:uid="{00000000-0005-0000-0000-0000ED050000}"/>
    <cellStyle name="Обычный 6 2 2 3 2 3 3 3" xfId="2544" xr:uid="{00000000-0005-0000-0000-0000F0090000}"/>
    <cellStyle name="Обычный 6 2 2 3 2 3 4" xfId="660" xr:uid="{00000000-0005-0000-0000-000094020000}"/>
    <cellStyle name="Обычный 6 2 2 3 2 3 4 2" xfId="1688" xr:uid="{00000000-0005-0000-0000-000098060000}"/>
    <cellStyle name="Обычный 6 2 2 3 2 3 4 3" xfId="2715" xr:uid="{00000000-0005-0000-0000-00009B0A0000}"/>
    <cellStyle name="Обычный 6 2 2 3 2 3 5" xfId="1003" xr:uid="{00000000-0005-0000-0000-0000EB030000}"/>
    <cellStyle name="Обычный 6 2 2 3 2 3 5 2" xfId="2030" xr:uid="{00000000-0005-0000-0000-0000EE070000}"/>
    <cellStyle name="Обычный 6 2 2 3 2 3 5 3" xfId="3057" xr:uid="{00000000-0005-0000-0000-0000F10B0000}"/>
    <cellStyle name="Обычный 6 2 2 3 2 3 6" xfId="1174" xr:uid="{00000000-0005-0000-0000-000096040000}"/>
    <cellStyle name="Обычный 6 2 2 3 2 3 7" xfId="2201" xr:uid="{00000000-0005-0000-0000-000099080000}"/>
    <cellStyle name="Обычный 6 2 2 3 2 4" xfId="313" xr:uid="{00000000-0005-0000-0000-000039010000}"/>
    <cellStyle name="Обычный 6 2 2 3 2 4 2" xfId="829" xr:uid="{00000000-0005-0000-0000-00003D030000}"/>
    <cellStyle name="Обычный 6 2 2 3 2 4 2 2" xfId="1857" xr:uid="{00000000-0005-0000-0000-000041070000}"/>
    <cellStyle name="Обычный 6 2 2 3 2 4 2 3" xfId="2884" xr:uid="{00000000-0005-0000-0000-0000440B0000}"/>
    <cellStyle name="Обычный 6 2 2 3 2 4 3" xfId="1344" xr:uid="{00000000-0005-0000-0000-000040050000}"/>
    <cellStyle name="Обычный 6 2 2 3 2 4 4" xfId="2371" xr:uid="{00000000-0005-0000-0000-000043090000}"/>
    <cellStyle name="Обычный 6 2 2 3 2 5" xfId="484" xr:uid="{00000000-0005-0000-0000-0000E4010000}"/>
    <cellStyle name="Обычный 6 2 2 3 2 5 2" xfId="1515" xr:uid="{00000000-0005-0000-0000-0000EB050000}"/>
    <cellStyle name="Обычный 6 2 2 3 2 5 3" xfId="2542" xr:uid="{00000000-0005-0000-0000-0000EE090000}"/>
    <cellStyle name="Обычный 6 2 2 3 2 6" xfId="658" xr:uid="{00000000-0005-0000-0000-000092020000}"/>
    <cellStyle name="Обычный 6 2 2 3 2 6 2" xfId="1686" xr:uid="{00000000-0005-0000-0000-000096060000}"/>
    <cellStyle name="Обычный 6 2 2 3 2 6 3" xfId="2713" xr:uid="{00000000-0005-0000-0000-0000990A0000}"/>
    <cellStyle name="Обычный 6 2 2 3 2 7" xfId="1001" xr:uid="{00000000-0005-0000-0000-0000E9030000}"/>
    <cellStyle name="Обычный 6 2 2 3 2 7 2" xfId="2028" xr:uid="{00000000-0005-0000-0000-0000EC070000}"/>
    <cellStyle name="Обычный 6 2 2 3 2 7 3" xfId="3055" xr:uid="{00000000-0005-0000-0000-0000EF0B0000}"/>
    <cellStyle name="Обычный 6 2 2 3 2 8" xfId="1172" xr:uid="{00000000-0005-0000-0000-000094040000}"/>
    <cellStyle name="Обычный 6 2 2 3 2 9" xfId="2199" xr:uid="{00000000-0005-0000-0000-000097080000}"/>
    <cellStyle name="Обычный 6 2 2 3 3" xfId="142" xr:uid="{00000000-0005-0000-0000-00008E000000}"/>
    <cellStyle name="Обычный 6 2 2 3 3 2" xfId="316" xr:uid="{00000000-0005-0000-0000-00003C010000}"/>
    <cellStyle name="Обычный 6 2 2 3 3 2 2" xfId="832" xr:uid="{00000000-0005-0000-0000-000040030000}"/>
    <cellStyle name="Обычный 6 2 2 3 3 2 2 2" xfId="1860" xr:uid="{00000000-0005-0000-0000-000044070000}"/>
    <cellStyle name="Обычный 6 2 2 3 3 2 2 3" xfId="2887" xr:uid="{00000000-0005-0000-0000-0000470B0000}"/>
    <cellStyle name="Обычный 6 2 2 3 3 2 3" xfId="1347" xr:uid="{00000000-0005-0000-0000-000043050000}"/>
    <cellStyle name="Обычный 6 2 2 3 3 2 4" xfId="2374" xr:uid="{00000000-0005-0000-0000-000046090000}"/>
    <cellStyle name="Обычный 6 2 2 3 3 3" xfId="487" xr:uid="{00000000-0005-0000-0000-0000E7010000}"/>
    <cellStyle name="Обычный 6 2 2 3 3 3 2" xfId="1518" xr:uid="{00000000-0005-0000-0000-0000EE050000}"/>
    <cellStyle name="Обычный 6 2 2 3 3 3 3" xfId="2545" xr:uid="{00000000-0005-0000-0000-0000F1090000}"/>
    <cellStyle name="Обычный 6 2 2 3 3 4" xfId="661" xr:uid="{00000000-0005-0000-0000-000095020000}"/>
    <cellStyle name="Обычный 6 2 2 3 3 4 2" xfId="1689" xr:uid="{00000000-0005-0000-0000-000099060000}"/>
    <cellStyle name="Обычный 6 2 2 3 3 4 3" xfId="2716" xr:uid="{00000000-0005-0000-0000-00009C0A0000}"/>
    <cellStyle name="Обычный 6 2 2 3 3 5" xfId="1004" xr:uid="{00000000-0005-0000-0000-0000EC030000}"/>
    <cellStyle name="Обычный 6 2 2 3 3 5 2" xfId="2031" xr:uid="{00000000-0005-0000-0000-0000EF070000}"/>
    <cellStyle name="Обычный 6 2 2 3 3 5 3" xfId="3058" xr:uid="{00000000-0005-0000-0000-0000F20B0000}"/>
    <cellStyle name="Обычный 6 2 2 3 3 6" xfId="1175" xr:uid="{00000000-0005-0000-0000-000097040000}"/>
    <cellStyle name="Обычный 6 2 2 3 3 7" xfId="2202" xr:uid="{00000000-0005-0000-0000-00009A080000}"/>
    <cellStyle name="Обычный 6 2 2 3 4" xfId="143" xr:uid="{00000000-0005-0000-0000-00008F000000}"/>
    <cellStyle name="Обычный 6 2 2 3 4 2" xfId="317" xr:uid="{00000000-0005-0000-0000-00003D010000}"/>
    <cellStyle name="Обычный 6 2 2 3 4 2 2" xfId="833" xr:uid="{00000000-0005-0000-0000-000041030000}"/>
    <cellStyle name="Обычный 6 2 2 3 4 2 2 2" xfId="1861" xr:uid="{00000000-0005-0000-0000-000045070000}"/>
    <cellStyle name="Обычный 6 2 2 3 4 2 2 3" xfId="2888" xr:uid="{00000000-0005-0000-0000-0000480B0000}"/>
    <cellStyle name="Обычный 6 2 2 3 4 2 3" xfId="1348" xr:uid="{00000000-0005-0000-0000-000044050000}"/>
    <cellStyle name="Обычный 6 2 2 3 4 2 4" xfId="2375" xr:uid="{00000000-0005-0000-0000-000047090000}"/>
    <cellStyle name="Обычный 6 2 2 3 4 3" xfId="488" xr:uid="{00000000-0005-0000-0000-0000E8010000}"/>
    <cellStyle name="Обычный 6 2 2 3 4 3 2" xfId="1519" xr:uid="{00000000-0005-0000-0000-0000EF050000}"/>
    <cellStyle name="Обычный 6 2 2 3 4 3 3" xfId="2546" xr:uid="{00000000-0005-0000-0000-0000F2090000}"/>
    <cellStyle name="Обычный 6 2 2 3 4 4" xfId="662" xr:uid="{00000000-0005-0000-0000-000096020000}"/>
    <cellStyle name="Обычный 6 2 2 3 4 4 2" xfId="1690" xr:uid="{00000000-0005-0000-0000-00009A060000}"/>
    <cellStyle name="Обычный 6 2 2 3 4 4 3" xfId="2717" xr:uid="{00000000-0005-0000-0000-00009D0A0000}"/>
    <cellStyle name="Обычный 6 2 2 3 4 5" xfId="1005" xr:uid="{00000000-0005-0000-0000-0000ED030000}"/>
    <cellStyle name="Обычный 6 2 2 3 4 5 2" xfId="2032" xr:uid="{00000000-0005-0000-0000-0000F0070000}"/>
    <cellStyle name="Обычный 6 2 2 3 4 5 3" xfId="3059" xr:uid="{00000000-0005-0000-0000-0000F30B0000}"/>
    <cellStyle name="Обычный 6 2 2 3 4 6" xfId="1176" xr:uid="{00000000-0005-0000-0000-000098040000}"/>
    <cellStyle name="Обычный 6 2 2 3 4 7" xfId="2203" xr:uid="{00000000-0005-0000-0000-00009B080000}"/>
    <cellStyle name="Обычный 6 2 2 3 5" xfId="295" xr:uid="{00000000-0005-0000-0000-000027010000}"/>
    <cellStyle name="Обычный 6 2 2 3 5 2" xfId="811" xr:uid="{00000000-0005-0000-0000-00002B030000}"/>
    <cellStyle name="Обычный 6 2 2 3 5 2 2" xfId="1839" xr:uid="{00000000-0005-0000-0000-00002F070000}"/>
    <cellStyle name="Обычный 6 2 2 3 5 2 3" xfId="2866" xr:uid="{00000000-0005-0000-0000-0000320B0000}"/>
    <cellStyle name="Обычный 6 2 2 3 5 3" xfId="1326" xr:uid="{00000000-0005-0000-0000-00002E050000}"/>
    <cellStyle name="Обычный 6 2 2 3 5 4" xfId="2353" xr:uid="{00000000-0005-0000-0000-000031090000}"/>
    <cellStyle name="Обычный 6 2 2 3 6" xfId="466" xr:uid="{00000000-0005-0000-0000-0000D2010000}"/>
    <cellStyle name="Обычный 6 2 2 3 6 2" xfId="1497" xr:uid="{00000000-0005-0000-0000-0000D9050000}"/>
    <cellStyle name="Обычный 6 2 2 3 6 3" xfId="2524" xr:uid="{00000000-0005-0000-0000-0000DC090000}"/>
    <cellStyle name="Обычный 6 2 2 3 7" xfId="640" xr:uid="{00000000-0005-0000-0000-000080020000}"/>
    <cellStyle name="Обычный 6 2 2 3 7 2" xfId="1668" xr:uid="{00000000-0005-0000-0000-000084060000}"/>
    <cellStyle name="Обычный 6 2 2 3 7 3" xfId="2695" xr:uid="{00000000-0005-0000-0000-0000870A0000}"/>
    <cellStyle name="Обычный 6 2 2 3 8" xfId="983" xr:uid="{00000000-0005-0000-0000-0000D7030000}"/>
    <cellStyle name="Обычный 6 2 2 3 8 2" xfId="2010" xr:uid="{00000000-0005-0000-0000-0000DA070000}"/>
    <cellStyle name="Обычный 6 2 2 3 8 3" xfId="3037" xr:uid="{00000000-0005-0000-0000-0000DD0B0000}"/>
    <cellStyle name="Обычный 6 2 2 3 9" xfId="1154" xr:uid="{00000000-0005-0000-0000-000082040000}"/>
    <cellStyle name="Обычный 6 2 2 4" xfId="114" xr:uid="{00000000-0005-0000-0000-000072000000}"/>
    <cellStyle name="Обычный 6 2 2 4 10" xfId="2174" xr:uid="{00000000-0005-0000-0000-00007E080000}"/>
    <cellStyle name="Обычный 6 2 2 4 2" xfId="144" xr:uid="{00000000-0005-0000-0000-000090000000}"/>
    <cellStyle name="Обычный 6 2 2 4 2 2" xfId="145" xr:uid="{00000000-0005-0000-0000-000091000000}"/>
    <cellStyle name="Обычный 6 2 2 4 2 2 2" xfId="319" xr:uid="{00000000-0005-0000-0000-00003F010000}"/>
    <cellStyle name="Обычный 6 2 2 4 2 2 2 2" xfId="835" xr:uid="{00000000-0005-0000-0000-000043030000}"/>
    <cellStyle name="Обычный 6 2 2 4 2 2 2 2 2" xfId="1863" xr:uid="{00000000-0005-0000-0000-000047070000}"/>
    <cellStyle name="Обычный 6 2 2 4 2 2 2 2 3" xfId="2890" xr:uid="{00000000-0005-0000-0000-00004A0B0000}"/>
    <cellStyle name="Обычный 6 2 2 4 2 2 2 3" xfId="1350" xr:uid="{00000000-0005-0000-0000-000046050000}"/>
    <cellStyle name="Обычный 6 2 2 4 2 2 2 4" xfId="2377" xr:uid="{00000000-0005-0000-0000-000049090000}"/>
    <cellStyle name="Обычный 6 2 2 4 2 2 3" xfId="490" xr:uid="{00000000-0005-0000-0000-0000EA010000}"/>
    <cellStyle name="Обычный 6 2 2 4 2 2 3 2" xfId="1521" xr:uid="{00000000-0005-0000-0000-0000F1050000}"/>
    <cellStyle name="Обычный 6 2 2 4 2 2 3 3" xfId="2548" xr:uid="{00000000-0005-0000-0000-0000F4090000}"/>
    <cellStyle name="Обычный 6 2 2 4 2 2 4" xfId="664" xr:uid="{00000000-0005-0000-0000-000098020000}"/>
    <cellStyle name="Обычный 6 2 2 4 2 2 4 2" xfId="1692" xr:uid="{00000000-0005-0000-0000-00009C060000}"/>
    <cellStyle name="Обычный 6 2 2 4 2 2 4 3" xfId="2719" xr:uid="{00000000-0005-0000-0000-00009F0A0000}"/>
    <cellStyle name="Обычный 6 2 2 4 2 2 5" xfId="1007" xr:uid="{00000000-0005-0000-0000-0000EF030000}"/>
    <cellStyle name="Обычный 6 2 2 4 2 2 5 2" xfId="2034" xr:uid="{00000000-0005-0000-0000-0000F2070000}"/>
    <cellStyle name="Обычный 6 2 2 4 2 2 5 3" xfId="3061" xr:uid="{00000000-0005-0000-0000-0000F50B0000}"/>
    <cellStyle name="Обычный 6 2 2 4 2 2 6" xfId="1178" xr:uid="{00000000-0005-0000-0000-00009A040000}"/>
    <cellStyle name="Обычный 6 2 2 4 2 2 7" xfId="2205" xr:uid="{00000000-0005-0000-0000-00009D080000}"/>
    <cellStyle name="Обычный 6 2 2 4 2 3" xfId="146" xr:uid="{00000000-0005-0000-0000-000092000000}"/>
    <cellStyle name="Обычный 6 2 2 4 2 3 2" xfId="320" xr:uid="{00000000-0005-0000-0000-000040010000}"/>
    <cellStyle name="Обычный 6 2 2 4 2 3 2 2" xfId="836" xr:uid="{00000000-0005-0000-0000-000044030000}"/>
    <cellStyle name="Обычный 6 2 2 4 2 3 2 2 2" xfId="1864" xr:uid="{00000000-0005-0000-0000-000048070000}"/>
    <cellStyle name="Обычный 6 2 2 4 2 3 2 2 3" xfId="2891" xr:uid="{00000000-0005-0000-0000-00004B0B0000}"/>
    <cellStyle name="Обычный 6 2 2 4 2 3 2 3" xfId="1351" xr:uid="{00000000-0005-0000-0000-000047050000}"/>
    <cellStyle name="Обычный 6 2 2 4 2 3 2 4" xfId="2378" xr:uid="{00000000-0005-0000-0000-00004A090000}"/>
    <cellStyle name="Обычный 6 2 2 4 2 3 3" xfId="491" xr:uid="{00000000-0005-0000-0000-0000EB010000}"/>
    <cellStyle name="Обычный 6 2 2 4 2 3 3 2" xfId="1522" xr:uid="{00000000-0005-0000-0000-0000F2050000}"/>
    <cellStyle name="Обычный 6 2 2 4 2 3 3 3" xfId="2549" xr:uid="{00000000-0005-0000-0000-0000F5090000}"/>
    <cellStyle name="Обычный 6 2 2 4 2 3 4" xfId="665" xr:uid="{00000000-0005-0000-0000-000099020000}"/>
    <cellStyle name="Обычный 6 2 2 4 2 3 4 2" xfId="1693" xr:uid="{00000000-0005-0000-0000-00009D060000}"/>
    <cellStyle name="Обычный 6 2 2 4 2 3 4 3" xfId="2720" xr:uid="{00000000-0005-0000-0000-0000A00A0000}"/>
    <cellStyle name="Обычный 6 2 2 4 2 3 5" xfId="1008" xr:uid="{00000000-0005-0000-0000-0000F0030000}"/>
    <cellStyle name="Обычный 6 2 2 4 2 3 5 2" xfId="2035" xr:uid="{00000000-0005-0000-0000-0000F3070000}"/>
    <cellStyle name="Обычный 6 2 2 4 2 3 5 3" xfId="3062" xr:uid="{00000000-0005-0000-0000-0000F60B0000}"/>
    <cellStyle name="Обычный 6 2 2 4 2 3 6" xfId="1179" xr:uid="{00000000-0005-0000-0000-00009B040000}"/>
    <cellStyle name="Обычный 6 2 2 4 2 3 7" xfId="2206" xr:uid="{00000000-0005-0000-0000-00009E080000}"/>
    <cellStyle name="Обычный 6 2 2 4 2 4" xfId="318" xr:uid="{00000000-0005-0000-0000-00003E010000}"/>
    <cellStyle name="Обычный 6 2 2 4 2 4 2" xfId="834" xr:uid="{00000000-0005-0000-0000-000042030000}"/>
    <cellStyle name="Обычный 6 2 2 4 2 4 2 2" xfId="1862" xr:uid="{00000000-0005-0000-0000-000046070000}"/>
    <cellStyle name="Обычный 6 2 2 4 2 4 2 3" xfId="2889" xr:uid="{00000000-0005-0000-0000-0000490B0000}"/>
    <cellStyle name="Обычный 6 2 2 4 2 4 3" xfId="1349" xr:uid="{00000000-0005-0000-0000-000045050000}"/>
    <cellStyle name="Обычный 6 2 2 4 2 4 4" xfId="2376" xr:uid="{00000000-0005-0000-0000-000048090000}"/>
    <cellStyle name="Обычный 6 2 2 4 2 5" xfId="489" xr:uid="{00000000-0005-0000-0000-0000E9010000}"/>
    <cellStyle name="Обычный 6 2 2 4 2 5 2" xfId="1520" xr:uid="{00000000-0005-0000-0000-0000F0050000}"/>
    <cellStyle name="Обычный 6 2 2 4 2 5 3" xfId="2547" xr:uid="{00000000-0005-0000-0000-0000F3090000}"/>
    <cellStyle name="Обычный 6 2 2 4 2 6" xfId="663" xr:uid="{00000000-0005-0000-0000-000097020000}"/>
    <cellStyle name="Обычный 6 2 2 4 2 6 2" xfId="1691" xr:uid="{00000000-0005-0000-0000-00009B060000}"/>
    <cellStyle name="Обычный 6 2 2 4 2 6 3" xfId="2718" xr:uid="{00000000-0005-0000-0000-00009E0A0000}"/>
    <cellStyle name="Обычный 6 2 2 4 2 7" xfId="1006" xr:uid="{00000000-0005-0000-0000-0000EE030000}"/>
    <cellStyle name="Обычный 6 2 2 4 2 7 2" xfId="2033" xr:uid="{00000000-0005-0000-0000-0000F1070000}"/>
    <cellStyle name="Обычный 6 2 2 4 2 7 3" xfId="3060" xr:uid="{00000000-0005-0000-0000-0000F40B0000}"/>
    <cellStyle name="Обычный 6 2 2 4 2 8" xfId="1177" xr:uid="{00000000-0005-0000-0000-000099040000}"/>
    <cellStyle name="Обычный 6 2 2 4 2 9" xfId="2204" xr:uid="{00000000-0005-0000-0000-00009C080000}"/>
    <cellStyle name="Обычный 6 2 2 4 3" xfId="147" xr:uid="{00000000-0005-0000-0000-000093000000}"/>
    <cellStyle name="Обычный 6 2 2 4 3 2" xfId="321" xr:uid="{00000000-0005-0000-0000-000041010000}"/>
    <cellStyle name="Обычный 6 2 2 4 3 2 2" xfId="837" xr:uid="{00000000-0005-0000-0000-000045030000}"/>
    <cellStyle name="Обычный 6 2 2 4 3 2 2 2" xfId="1865" xr:uid="{00000000-0005-0000-0000-000049070000}"/>
    <cellStyle name="Обычный 6 2 2 4 3 2 2 3" xfId="2892" xr:uid="{00000000-0005-0000-0000-00004C0B0000}"/>
    <cellStyle name="Обычный 6 2 2 4 3 2 3" xfId="1352" xr:uid="{00000000-0005-0000-0000-000048050000}"/>
    <cellStyle name="Обычный 6 2 2 4 3 2 4" xfId="2379" xr:uid="{00000000-0005-0000-0000-00004B090000}"/>
    <cellStyle name="Обычный 6 2 2 4 3 3" xfId="492" xr:uid="{00000000-0005-0000-0000-0000EC010000}"/>
    <cellStyle name="Обычный 6 2 2 4 3 3 2" xfId="1523" xr:uid="{00000000-0005-0000-0000-0000F3050000}"/>
    <cellStyle name="Обычный 6 2 2 4 3 3 3" xfId="2550" xr:uid="{00000000-0005-0000-0000-0000F6090000}"/>
    <cellStyle name="Обычный 6 2 2 4 3 4" xfId="666" xr:uid="{00000000-0005-0000-0000-00009A020000}"/>
    <cellStyle name="Обычный 6 2 2 4 3 4 2" xfId="1694" xr:uid="{00000000-0005-0000-0000-00009E060000}"/>
    <cellStyle name="Обычный 6 2 2 4 3 4 3" xfId="2721" xr:uid="{00000000-0005-0000-0000-0000A10A0000}"/>
    <cellStyle name="Обычный 6 2 2 4 3 5" xfId="1009" xr:uid="{00000000-0005-0000-0000-0000F1030000}"/>
    <cellStyle name="Обычный 6 2 2 4 3 5 2" xfId="2036" xr:uid="{00000000-0005-0000-0000-0000F4070000}"/>
    <cellStyle name="Обычный 6 2 2 4 3 5 3" xfId="3063" xr:uid="{00000000-0005-0000-0000-0000F70B0000}"/>
    <cellStyle name="Обычный 6 2 2 4 3 6" xfId="1180" xr:uid="{00000000-0005-0000-0000-00009C040000}"/>
    <cellStyle name="Обычный 6 2 2 4 3 7" xfId="2207" xr:uid="{00000000-0005-0000-0000-00009F080000}"/>
    <cellStyle name="Обычный 6 2 2 4 4" xfId="148" xr:uid="{00000000-0005-0000-0000-000094000000}"/>
    <cellStyle name="Обычный 6 2 2 4 4 2" xfId="322" xr:uid="{00000000-0005-0000-0000-000042010000}"/>
    <cellStyle name="Обычный 6 2 2 4 4 2 2" xfId="838" xr:uid="{00000000-0005-0000-0000-000046030000}"/>
    <cellStyle name="Обычный 6 2 2 4 4 2 2 2" xfId="1866" xr:uid="{00000000-0005-0000-0000-00004A070000}"/>
    <cellStyle name="Обычный 6 2 2 4 4 2 2 3" xfId="2893" xr:uid="{00000000-0005-0000-0000-00004D0B0000}"/>
    <cellStyle name="Обычный 6 2 2 4 4 2 3" xfId="1353" xr:uid="{00000000-0005-0000-0000-000049050000}"/>
    <cellStyle name="Обычный 6 2 2 4 4 2 4" xfId="2380" xr:uid="{00000000-0005-0000-0000-00004C090000}"/>
    <cellStyle name="Обычный 6 2 2 4 4 3" xfId="493" xr:uid="{00000000-0005-0000-0000-0000ED010000}"/>
    <cellStyle name="Обычный 6 2 2 4 4 3 2" xfId="1524" xr:uid="{00000000-0005-0000-0000-0000F4050000}"/>
    <cellStyle name="Обычный 6 2 2 4 4 3 3" xfId="2551" xr:uid="{00000000-0005-0000-0000-0000F7090000}"/>
    <cellStyle name="Обычный 6 2 2 4 4 4" xfId="667" xr:uid="{00000000-0005-0000-0000-00009B020000}"/>
    <cellStyle name="Обычный 6 2 2 4 4 4 2" xfId="1695" xr:uid="{00000000-0005-0000-0000-00009F060000}"/>
    <cellStyle name="Обычный 6 2 2 4 4 4 3" xfId="2722" xr:uid="{00000000-0005-0000-0000-0000A20A0000}"/>
    <cellStyle name="Обычный 6 2 2 4 4 5" xfId="1010" xr:uid="{00000000-0005-0000-0000-0000F2030000}"/>
    <cellStyle name="Обычный 6 2 2 4 4 5 2" xfId="2037" xr:uid="{00000000-0005-0000-0000-0000F5070000}"/>
    <cellStyle name="Обычный 6 2 2 4 4 5 3" xfId="3064" xr:uid="{00000000-0005-0000-0000-0000F80B0000}"/>
    <cellStyle name="Обычный 6 2 2 4 4 6" xfId="1181" xr:uid="{00000000-0005-0000-0000-00009D040000}"/>
    <cellStyle name="Обычный 6 2 2 4 4 7" xfId="2208" xr:uid="{00000000-0005-0000-0000-0000A0080000}"/>
    <cellStyle name="Обычный 6 2 2 4 5" xfId="288" xr:uid="{00000000-0005-0000-0000-000020010000}"/>
    <cellStyle name="Обычный 6 2 2 4 5 2" xfId="804" xr:uid="{00000000-0005-0000-0000-000024030000}"/>
    <cellStyle name="Обычный 6 2 2 4 5 2 2" xfId="1832" xr:uid="{00000000-0005-0000-0000-000028070000}"/>
    <cellStyle name="Обычный 6 2 2 4 5 2 3" xfId="2859" xr:uid="{00000000-0005-0000-0000-00002B0B0000}"/>
    <cellStyle name="Обычный 6 2 2 4 5 3" xfId="1319" xr:uid="{00000000-0005-0000-0000-000027050000}"/>
    <cellStyle name="Обычный 6 2 2 4 5 4" xfId="2346" xr:uid="{00000000-0005-0000-0000-00002A090000}"/>
    <cellStyle name="Обычный 6 2 2 4 6" xfId="459" xr:uid="{00000000-0005-0000-0000-0000CB010000}"/>
    <cellStyle name="Обычный 6 2 2 4 6 2" xfId="1490" xr:uid="{00000000-0005-0000-0000-0000D2050000}"/>
    <cellStyle name="Обычный 6 2 2 4 6 3" xfId="2517" xr:uid="{00000000-0005-0000-0000-0000D5090000}"/>
    <cellStyle name="Обычный 6 2 2 4 7" xfId="633" xr:uid="{00000000-0005-0000-0000-000079020000}"/>
    <cellStyle name="Обычный 6 2 2 4 7 2" xfId="1661" xr:uid="{00000000-0005-0000-0000-00007D060000}"/>
    <cellStyle name="Обычный 6 2 2 4 7 3" xfId="2688" xr:uid="{00000000-0005-0000-0000-0000800A0000}"/>
    <cellStyle name="Обычный 6 2 2 4 8" xfId="976" xr:uid="{00000000-0005-0000-0000-0000D0030000}"/>
    <cellStyle name="Обычный 6 2 2 4 8 2" xfId="2003" xr:uid="{00000000-0005-0000-0000-0000D3070000}"/>
    <cellStyle name="Обычный 6 2 2 4 8 3" xfId="3030" xr:uid="{00000000-0005-0000-0000-0000D60B0000}"/>
    <cellStyle name="Обычный 6 2 2 4 9" xfId="1147" xr:uid="{00000000-0005-0000-0000-00007B040000}"/>
    <cellStyle name="Обычный 6 2 2 5" xfId="149" xr:uid="{00000000-0005-0000-0000-000095000000}"/>
    <cellStyle name="Обычный 6 2 2 5 2" xfId="150" xr:uid="{00000000-0005-0000-0000-000096000000}"/>
    <cellStyle name="Обычный 6 2 2 5 2 2" xfId="324" xr:uid="{00000000-0005-0000-0000-000044010000}"/>
    <cellStyle name="Обычный 6 2 2 5 2 2 2" xfId="840" xr:uid="{00000000-0005-0000-0000-000048030000}"/>
    <cellStyle name="Обычный 6 2 2 5 2 2 2 2" xfId="1868" xr:uid="{00000000-0005-0000-0000-00004C070000}"/>
    <cellStyle name="Обычный 6 2 2 5 2 2 2 3" xfId="2895" xr:uid="{00000000-0005-0000-0000-00004F0B0000}"/>
    <cellStyle name="Обычный 6 2 2 5 2 2 3" xfId="1355" xr:uid="{00000000-0005-0000-0000-00004B050000}"/>
    <cellStyle name="Обычный 6 2 2 5 2 2 4" xfId="2382" xr:uid="{00000000-0005-0000-0000-00004E090000}"/>
    <cellStyle name="Обычный 6 2 2 5 2 3" xfId="495" xr:uid="{00000000-0005-0000-0000-0000EF010000}"/>
    <cellStyle name="Обычный 6 2 2 5 2 3 2" xfId="1526" xr:uid="{00000000-0005-0000-0000-0000F6050000}"/>
    <cellStyle name="Обычный 6 2 2 5 2 3 3" xfId="2553" xr:uid="{00000000-0005-0000-0000-0000F9090000}"/>
    <cellStyle name="Обычный 6 2 2 5 2 4" xfId="669" xr:uid="{00000000-0005-0000-0000-00009D020000}"/>
    <cellStyle name="Обычный 6 2 2 5 2 4 2" xfId="1697" xr:uid="{00000000-0005-0000-0000-0000A1060000}"/>
    <cellStyle name="Обычный 6 2 2 5 2 4 3" xfId="2724" xr:uid="{00000000-0005-0000-0000-0000A40A0000}"/>
    <cellStyle name="Обычный 6 2 2 5 2 5" xfId="1012" xr:uid="{00000000-0005-0000-0000-0000F4030000}"/>
    <cellStyle name="Обычный 6 2 2 5 2 5 2" xfId="2039" xr:uid="{00000000-0005-0000-0000-0000F7070000}"/>
    <cellStyle name="Обычный 6 2 2 5 2 5 3" xfId="3066" xr:uid="{00000000-0005-0000-0000-0000FA0B0000}"/>
    <cellStyle name="Обычный 6 2 2 5 2 6" xfId="1183" xr:uid="{00000000-0005-0000-0000-00009F040000}"/>
    <cellStyle name="Обычный 6 2 2 5 2 7" xfId="2210" xr:uid="{00000000-0005-0000-0000-0000A2080000}"/>
    <cellStyle name="Обычный 6 2 2 5 3" xfId="151" xr:uid="{00000000-0005-0000-0000-000097000000}"/>
    <cellStyle name="Обычный 6 2 2 5 3 2" xfId="325" xr:uid="{00000000-0005-0000-0000-000045010000}"/>
    <cellStyle name="Обычный 6 2 2 5 3 2 2" xfId="841" xr:uid="{00000000-0005-0000-0000-000049030000}"/>
    <cellStyle name="Обычный 6 2 2 5 3 2 2 2" xfId="1869" xr:uid="{00000000-0005-0000-0000-00004D070000}"/>
    <cellStyle name="Обычный 6 2 2 5 3 2 2 3" xfId="2896" xr:uid="{00000000-0005-0000-0000-0000500B0000}"/>
    <cellStyle name="Обычный 6 2 2 5 3 2 3" xfId="1356" xr:uid="{00000000-0005-0000-0000-00004C050000}"/>
    <cellStyle name="Обычный 6 2 2 5 3 2 4" xfId="2383" xr:uid="{00000000-0005-0000-0000-00004F090000}"/>
    <cellStyle name="Обычный 6 2 2 5 3 3" xfId="496" xr:uid="{00000000-0005-0000-0000-0000F0010000}"/>
    <cellStyle name="Обычный 6 2 2 5 3 3 2" xfId="1527" xr:uid="{00000000-0005-0000-0000-0000F7050000}"/>
    <cellStyle name="Обычный 6 2 2 5 3 3 3" xfId="2554" xr:uid="{00000000-0005-0000-0000-0000FA090000}"/>
    <cellStyle name="Обычный 6 2 2 5 3 4" xfId="670" xr:uid="{00000000-0005-0000-0000-00009E020000}"/>
    <cellStyle name="Обычный 6 2 2 5 3 4 2" xfId="1698" xr:uid="{00000000-0005-0000-0000-0000A2060000}"/>
    <cellStyle name="Обычный 6 2 2 5 3 4 3" xfId="2725" xr:uid="{00000000-0005-0000-0000-0000A50A0000}"/>
    <cellStyle name="Обычный 6 2 2 5 3 5" xfId="1013" xr:uid="{00000000-0005-0000-0000-0000F5030000}"/>
    <cellStyle name="Обычный 6 2 2 5 3 5 2" xfId="2040" xr:uid="{00000000-0005-0000-0000-0000F8070000}"/>
    <cellStyle name="Обычный 6 2 2 5 3 5 3" xfId="3067" xr:uid="{00000000-0005-0000-0000-0000FB0B0000}"/>
    <cellStyle name="Обычный 6 2 2 5 3 6" xfId="1184" xr:uid="{00000000-0005-0000-0000-0000A0040000}"/>
    <cellStyle name="Обычный 6 2 2 5 3 7" xfId="2211" xr:uid="{00000000-0005-0000-0000-0000A3080000}"/>
    <cellStyle name="Обычный 6 2 2 5 4" xfId="323" xr:uid="{00000000-0005-0000-0000-000043010000}"/>
    <cellStyle name="Обычный 6 2 2 5 4 2" xfId="839" xr:uid="{00000000-0005-0000-0000-000047030000}"/>
    <cellStyle name="Обычный 6 2 2 5 4 2 2" xfId="1867" xr:uid="{00000000-0005-0000-0000-00004B070000}"/>
    <cellStyle name="Обычный 6 2 2 5 4 2 3" xfId="2894" xr:uid="{00000000-0005-0000-0000-00004E0B0000}"/>
    <cellStyle name="Обычный 6 2 2 5 4 3" xfId="1354" xr:uid="{00000000-0005-0000-0000-00004A050000}"/>
    <cellStyle name="Обычный 6 2 2 5 4 4" xfId="2381" xr:uid="{00000000-0005-0000-0000-00004D090000}"/>
    <cellStyle name="Обычный 6 2 2 5 5" xfId="494" xr:uid="{00000000-0005-0000-0000-0000EE010000}"/>
    <cellStyle name="Обычный 6 2 2 5 5 2" xfId="1525" xr:uid="{00000000-0005-0000-0000-0000F5050000}"/>
    <cellStyle name="Обычный 6 2 2 5 5 3" xfId="2552" xr:uid="{00000000-0005-0000-0000-0000F8090000}"/>
    <cellStyle name="Обычный 6 2 2 5 6" xfId="668" xr:uid="{00000000-0005-0000-0000-00009C020000}"/>
    <cellStyle name="Обычный 6 2 2 5 6 2" xfId="1696" xr:uid="{00000000-0005-0000-0000-0000A0060000}"/>
    <cellStyle name="Обычный 6 2 2 5 6 3" xfId="2723" xr:uid="{00000000-0005-0000-0000-0000A30A0000}"/>
    <cellStyle name="Обычный 6 2 2 5 7" xfId="1011" xr:uid="{00000000-0005-0000-0000-0000F3030000}"/>
    <cellStyle name="Обычный 6 2 2 5 7 2" xfId="2038" xr:uid="{00000000-0005-0000-0000-0000F6070000}"/>
    <cellStyle name="Обычный 6 2 2 5 7 3" xfId="3065" xr:uid="{00000000-0005-0000-0000-0000F90B0000}"/>
    <cellStyle name="Обычный 6 2 2 5 8" xfId="1182" xr:uid="{00000000-0005-0000-0000-00009E040000}"/>
    <cellStyle name="Обычный 6 2 2 5 9" xfId="2209" xr:uid="{00000000-0005-0000-0000-0000A1080000}"/>
    <cellStyle name="Обычный 6 2 2 6" xfId="152" xr:uid="{00000000-0005-0000-0000-000098000000}"/>
    <cellStyle name="Обычный 6 2 2 6 2" xfId="326" xr:uid="{00000000-0005-0000-0000-000046010000}"/>
    <cellStyle name="Обычный 6 2 2 6 2 2" xfId="842" xr:uid="{00000000-0005-0000-0000-00004A030000}"/>
    <cellStyle name="Обычный 6 2 2 6 2 2 2" xfId="1870" xr:uid="{00000000-0005-0000-0000-00004E070000}"/>
    <cellStyle name="Обычный 6 2 2 6 2 2 3" xfId="2897" xr:uid="{00000000-0005-0000-0000-0000510B0000}"/>
    <cellStyle name="Обычный 6 2 2 6 2 3" xfId="1357" xr:uid="{00000000-0005-0000-0000-00004D050000}"/>
    <cellStyle name="Обычный 6 2 2 6 2 4" xfId="2384" xr:uid="{00000000-0005-0000-0000-000050090000}"/>
    <cellStyle name="Обычный 6 2 2 6 3" xfId="497" xr:uid="{00000000-0005-0000-0000-0000F1010000}"/>
    <cellStyle name="Обычный 6 2 2 6 3 2" xfId="1528" xr:uid="{00000000-0005-0000-0000-0000F8050000}"/>
    <cellStyle name="Обычный 6 2 2 6 3 3" xfId="2555" xr:uid="{00000000-0005-0000-0000-0000FB090000}"/>
    <cellStyle name="Обычный 6 2 2 6 4" xfId="671" xr:uid="{00000000-0005-0000-0000-00009F020000}"/>
    <cellStyle name="Обычный 6 2 2 6 4 2" xfId="1699" xr:uid="{00000000-0005-0000-0000-0000A3060000}"/>
    <cellStyle name="Обычный 6 2 2 6 4 3" xfId="2726" xr:uid="{00000000-0005-0000-0000-0000A60A0000}"/>
    <cellStyle name="Обычный 6 2 2 6 5" xfId="1014" xr:uid="{00000000-0005-0000-0000-0000F6030000}"/>
    <cellStyle name="Обычный 6 2 2 6 5 2" xfId="2041" xr:uid="{00000000-0005-0000-0000-0000F9070000}"/>
    <cellStyle name="Обычный 6 2 2 6 5 3" xfId="3068" xr:uid="{00000000-0005-0000-0000-0000FC0B0000}"/>
    <cellStyle name="Обычный 6 2 2 6 6" xfId="1185" xr:uid="{00000000-0005-0000-0000-0000A1040000}"/>
    <cellStyle name="Обычный 6 2 2 6 7" xfId="2212" xr:uid="{00000000-0005-0000-0000-0000A4080000}"/>
    <cellStyle name="Обычный 6 2 2 7" xfId="153" xr:uid="{00000000-0005-0000-0000-000099000000}"/>
    <cellStyle name="Обычный 6 2 2 7 2" xfId="327" xr:uid="{00000000-0005-0000-0000-000047010000}"/>
    <cellStyle name="Обычный 6 2 2 7 2 2" xfId="843" xr:uid="{00000000-0005-0000-0000-00004B030000}"/>
    <cellStyle name="Обычный 6 2 2 7 2 2 2" xfId="1871" xr:uid="{00000000-0005-0000-0000-00004F070000}"/>
    <cellStyle name="Обычный 6 2 2 7 2 2 3" xfId="2898" xr:uid="{00000000-0005-0000-0000-0000520B0000}"/>
    <cellStyle name="Обычный 6 2 2 7 2 3" xfId="1358" xr:uid="{00000000-0005-0000-0000-00004E050000}"/>
    <cellStyle name="Обычный 6 2 2 7 2 4" xfId="2385" xr:uid="{00000000-0005-0000-0000-000051090000}"/>
    <cellStyle name="Обычный 6 2 2 7 3" xfId="498" xr:uid="{00000000-0005-0000-0000-0000F2010000}"/>
    <cellStyle name="Обычный 6 2 2 7 3 2" xfId="1529" xr:uid="{00000000-0005-0000-0000-0000F9050000}"/>
    <cellStyle name="Обычный 6 2 2 7 3 3" xfId="2556" xr:uid="{00000000-0005-0000-0000-0000FC090000}"/>
    <cellStyle name="Обычный 6 2 2 7 4" xfId="672" xr:uid="{00000000-0005-0000-0000-0000A0020000}"/>
    <cellStyle name="Обычный 6 2 2 7 4 2" xfId="1700" xr:uid="{00000000-0005-0000-0000-0000A4060000}"/>
    <cellStyle name="Обычный 6 2 2 7 4 3" xfId="2727" xr:uid="{00000000-0005-0000-0000-0000A70A0000}"/>
    <cellStyle name="Обычный 6 2 2 7 5" xfId="1015" xr:uid="{00000000-0005-0000-0000-0000F7030000}"/>
    <cellStyle name="Обычный 6 2 2 7 5 2" xfId="2042" xr:uid="{00000000-0005-0000-0000-0000FA070000}"/>
    <cellStyle name="Обычный 6 2 2 7 5 3" xfId="3069" xr:uid="{00000000-0005-0000-0000-0000FD0B0000}"/>
    <cellStyle name="Обычный 6 2 2 7 6" xfId="1186" xr:uid="{00000000-0005-0000-0000-0000A2040000}"/>
    <cellStyle name="Обычный 6 2 2 7 7" xfId="2213" xr:uid="{00000000-0005-0000-0000-0000A5080000}"/>
    <cellStyle name="Обычный 6 2 2 8" xfId="154" xr:uid="{00000000-0005-0000-0000-00009A000000}"/>
    <cellStyle name="Обычный 6 2 2 8 2" xfId="328" xr:uid="{00000000-0005-0000-0000-000048010000}"/>
    <cellStyle name="Обычный 6 2 2 8 2 2" xfId="844" xr:uid="{00000000-0005-0000-0000-00004C030000}"/>
    <cellStyle name="Обычный 6 2 2 8 2 2 2" xfId="1872" xr:uid="{00000000-0005-0000-0000-000050070000}"/>
    <cellStyle name="Обычный 6 2 2 8 2 2 3" xfId="2899" xr:uid="{00000000-0005-0000-0000-0000530B0000}"/>
    <cellStyle name="Обычный 6 2 2 8 2 3" xfId="1359" xr:uid="{00000000-0005-0000-0000-00004F050000}"/>
    <cellStyle name="Обычный 6 2 2 8 2 4" xfId="2386" xr:uid="{00000000-0005-0000-0000-000052090000}"/>
    <cellStyle name="Обычный 6 2 2 8 3" xfId="499" xr:uid="{00000000-0005-0000-0000-0000F3010000}"/>
    <cellStyle name="Обычный 6 2 2 8 3 2" xfId="1530" xr:uid="{00000000-0005-0000-0000-0000FA050000}"/>
    <cellStyle name="Обычный 6 2 2 8 3 3" xfId="2557" xr:uid="{00000000-0005-0000-0000-0000FD090000}"/>
    <cellStyle name="Обычный 6 2 2 8 4" xfId="673" xr:uid="{00000000-0005-0000-0000-0000A1020000}"/>
    <cellStyle name="Обычный 6 2 2 8 4 2" xfId="1701" xr:uid="{00000000-0005-0000-0000-0000A5060000}"/>
    <cellStyle name="Обычный 6 2 2 8 4 3" xfId="2728" xr:uid="{00000000-0005-0000-0000-0000A80A0000}"/>
    <cellStyle name="Обычный 6 2 2 8 5" xfId="1016" xr:uid="{00000000-0005-0000-0000-0000F8030000}"/>
    <cellStyle name="Обычный 6 2 2 8 5 2" xfId="2043" xr:uid="{00000000-0005-0000-0000-0000FB070000}"/>
    <cellStyle name="Обычный 6 2 2 8 5 3" xfId="3070" xr:uid="{00000000-0005-0000-0000-0000FE0B0000}"/>
    <cellStyle name="Обычный 6 2 2 8 6" xfId="1187" xr:uid="{00000000-0005-0000-0000-0000A3040000}"/>
    <cellStyle name="Обычный 6 2 2 8 7" xfId="2214" xr:uid="{00000000-0005-0000-0000-0000A6080000}"/>
    <cellStyle name="Обычный 6 2 2 9" xfId="278" xr:uid="{00000000-0005-0000-0000-000016010000}"/>
    <cellStyle name="Обычный 6 2 2 9 2" xfId="794" xr:uid="{00000000-0005-0000-0000-00001A030000}"/>
    <cellStyle name="Обычный 6 2 2 9 2 2" xfId="1822" xr:uid="{00000000-0005-0000-0000-00001E070000}"/>
    <cellStyle name="Обычный 6 2 2 9 2 3" xfId="2849" xr:uid="{00000000-0005-0000-0000-0000210B0000}"/>
    <cellStyle name="Обычный 6 2 2 9 3" xfId="1309" xr:uid="{00000000-0005-0000-0000-00001D050000}"/>
    <cellStyle name="Обычный 6 2 2 9 4" xfId="2336" xr:uid="{00000000-0005-0000-0000-000020090000}"/>
    <cellStyle name="Обычный 6 2 3" xfId="101" xr:uid="{00000000-0005-0000-0000-000065000000}"/>
    <cellStyle name="Обычный 6 2 3 10" xfId="451" xr:uid="{00000000-0005-0000-0000-0000C3010000}"/>
    <cellStyle name="Обычный 6 2 3 10 2" xfId="1482" xr:uid="{00000000-0005-0000-0000-0000CA050000}"/>
    <cellStyle name="Обычный 6 2 3 10 3" xfId="2509" xr:uid="{00000000-0005-0000-0000-0000CD090000}"/>
    <cellStyle name="Обычный 6 2 3 11" xfId="625" xr:uid="{00000000-0005-0000-0000-000071020000}"/>
    <cellStyle name="Обычный 6 2 3 11 2" xfId="1653" xr:uid="{00000000-0005-0000-0000-000075060000}"/>
    <cellStyle name="Обычный 6 2 3 11 3" xfId="2680" xr:uid="{00000000-0005-0000-0000-0000780A0000}"/>
    <cellStyle name="Обычный 6 2 3 12" xfId="968" xr:uid="{00000000-0005-0000-0000-0000C8030000}"/>
    <cellStyle name="Обычный 6 2 3 12 2" xfId="1995" xr:uid="{00000000-0005-0000-0000-0000CB070000}"/>
    <cellStyle name="Обычный 6 2 3 12 3" xfId="3022" xr:uid="{00000000-0005-0000-0000-0000CE0B0000}"/>
    <cellStyle name="Обычный 6 2 3 13" xfId="1139" xr:uid="{00000000-0005-0000-0000-000073040000}"/>
    <cellStyle name="Обычный 6 2 3 14" xfId="2166" xr:uid="{00000000-0005-0000-0000-000076080000}"/>
    <cellStyle name="Обычный 6 2 3 2" xfId="108" xr:uid="{00000000-0005-0000-0000-00006C000000}"/>
    <cellStyle name="Обычный 6 2 3 2 10" xfId="1141" xr:uid="{00000000-0005-0000-0000-000075040000}"/>
    <cellStyle name="Обычный 6 2 3 2 11" xfId="2168" xr:uid="{00000000-0005-0000-0000-000078080000}"/>
    <cellStyle name="Обычный 6 2 3 2 2" xfId="125" xr:uid="{00000000-0005-0000-0000-00007D000000}"/>
    <cellStyle name="Обычный 6 2 3 2 2 10" xfId="2185" xr:uid="{00000000-0005-0000-0000-000089080000}"/>
    <cellStyle name="Обычный 6 2 3 2 2 2" xfId="155" xr:uid="{00000000-0005-0000-0000-00009B000000}"/>
    <cellStyle name="Обычный 6 2 3 2 2 2 2" xfId="156" xr:uid="{00000000-0005-0000-0000-00009C000000}"/>
    <cellStyle name="Обычный 6 2 3 2 2 2 2 2" xfId="330" xr:uid="{00000000-0005-0000-0000-00004A010000}"/>
    <cellStyle name="Обычный 6 2 3 2 2 2 2 2 2" xfId="846" xr:uid="{00000000-0005-0000-0000-00004E030000}"/>
    <cellStyle name="Обычный 6 2 3 2 2 2 2 2 2 2" xfId="1874" xr:uid="{00000000-0005-0000-0000-000052070000}"/>
    <cellStyle name="Обычный 6 2 3 2 2 2 2 2 2 3" xfId="2901" xr:uid="{00000000-0005-0000-0000-0000550B0000}"/>
    <cellStyle name="Обычный 6 2 3 2 2 2 2 2 3" xfId="1361" xr:uid="{00000000-0005-0000-0000-000051050000}"/>
    <cellStyle name="Обычный 6 2 3 2 2 2 2 2 4" xfId="2388" xr:uid="{00000000-0005-0000-0000-000054090000}"/>
    <cellStyle name="Обычный 6 2 3 2 2 2 2 3" xfId="501" xr:uid="{00000000-0005-0000-0000-0000F5010000}"/>
    <cellStyle name="Обычный 6 2 3 2 2 2 2 3 2" xfId="1532" xr:uid="{00000000-0005-0000-0000-0000FC050000}"/>
    <cellStyle name="Обычный 6 2 3 2 2 2 2 3 3" xfId="2559" xr:uid="{00000000-0005-0000-0000-0000FF090000}"/>
    <cellStyle name="Обычный 6 2 3 2 2 2 2 4" xfId="675" xr:uid="{00000000-0005-0000-0000-0000A3020000}"/>
    <cellStyle name="Обычный 6 2 3 2 2 2 2 4 2" xfId="1703" xr:uid="{00000000-0005-0000-0000-0000A7060000}"/>
    <cellStyle name="Обычный 6 2 3 2 2 2 2 4 3" xfId="2730" xr:uid="{00000000-0005-0000-0000-0000AA0A0000}"/>
    <cellStyle name="Обычный 6 2 3 2 2 2 2 5" xfId="1018" xr:uid="{00000000-0005-0000-0000-0000FA030000}"/>
    <cellStyle name="Обычный 6 2 3 2 2 2 2 5 2" xfId="2045" xr:uid="{00000000-0005-0000-0000-0000FD070000}"/>
    <cellStyle name="Обычный 6 2 3 2 2 2 2 5 3" xfId="3072" xr:uid="{00000000-0005-0000-0000-0000000C0000}"/>
    <cellStyle name="Обычный 6 2 3 2 2 2 2 6" xfId="1189" xr:uid="{00000000-0005-0000-0000-0000A5040000}"/>
    <cellStyle name="Обычный 6 2 3 2 2 2 2 7" xfId="2216" xr:uid="{00000000-0005-0000-0000-0000A8080000}"/>
    <cellStyle name="Обычный 6 2 3 2 2 2 3" xfId="157" xr:uid="{00000000-0005-0000-0000-00009D000000}"/>
    <cellStyle name="Обычный 6 2 3 2 2 2 3 2" xfId="331" xr:uid="{00000000-0005-0000-0000-00004B010000}"/>
    <cellStyle name="Обычный 6 2 3 2 2 2 3 2 2" xfId="847" xr:uid="{00000000-0005-0000-0000-00004F030000}"/>
    <cellStyle name="Обычный 6 2 3 2 2 2 3 2 2 2" xfId="1875" xr:uid="{00000000-0005-0000-0000-000053070000}"/>
    <cellStyle name="Обычный 6 2 3 2 2 2 3 2 2 3" xfId="2902" xr:uid="{00000000-0005-0000-0000-0000560B0000}"/>
    <cellStyle name="Обычный 6 2 3 2 2 2 3 2 3" xfId="1362" xr:uid="{00000000-0005-0000-0000-000052050000}"/>
    <cellStyle name="Обычный 6 2 3 2 2 2 3 2 4" xfId="2389" xr:uid="{00000000-0005-0000-0000-000055090000}"/>
    <cellStyle name="Обычный 6 2 3 2 2 2 3 3" xfId="502" xr:uid="{00000000-0005-0000-0000-0000F6010000}"/>
    <cellStyle name="Обычный 6 2 3 2 2 2 3 3 2" xfId="1533" xr:uid="{00000000-0005-0000-0000-0000FD050000}"/>
    <cellStyle name="Обычный 6 2 3 2 2 2 3 3 3" xfId="2560" xr:uid="{00000000-0005-0000-0000-0000000A0000}"/>
    <cellStyle name="Обычный 6 2 3 2 2 2 3 4" xfId="676" xr:uid="{00000000-0005-0000-0000-0000A4020000}"/>
    <cellStyle name="Обычный 6 2 3 2 2 2 3 4 2" xfId="1704" xr:uid="{00000000-0005-0000-0000-0000A8060000}"/>
    <cellStyle name="Обычный 6 2 3 2 2 2 3 4 3" xfId="2731" xr:uid="{00000000-0005-0000-0000-0000AB0A0000}"/>
    <cellStyle name="Обычный 6 2 3 2 2 2 3 5" xfId="1019" xr:uid="{00000000-0005-0000-0000-0000FB030000}"/>
    <cellStyle name="Обычный 6 2 3 2 2 2 3 5 2" xfId="2046" xr:uid="{00000000-0005-0000-0000-0000FE070000}"/>
    <cellStyle name="Обычный 6 2 3 2 2 2 3 5 3" xfId="3073" xr:uid="{00000000-0005-0000-0000-0000010C0000}"/>
    <cellStyle name="Обычный 6 2 3 2 2 2 3 6" xfId="1190" xr:uid="{00000000-0005-0000-0000-0000A6040000}"/>
    <cellStyle name="Обычный 6 2 3 2 2 2 3 7" xfId="2217" xr:uid="{00000000-0005-0000-0000-0000A9080000}"/>
    <cellStyle name="Обычный 6 2 3 2 2 2 4" xfId="329" xr:uid="{00000000-0005-0000-0000-000049010000}"/>
    <cellStyle name="Обычный 6 2 3 2 2 2 4 2" xfId="845" xr:uid="{00000000-0005-0000-0000-00004D030000}"/>
    <cellStyle name="Обычный 6 2 3 2 2 2 4 2 2" xfId="1873" xr:uid="{00000000-0005-0000-0000-000051070000}"/>
    <cellStyle name="Обычный 6 2 3 2 2 2 4 2 3" xfId="2900" xr:uid="{00000000-0005-0000-0000-0000540B0000}"/>
    <cellStyle name="Обычный 6 2 3 2 2 2 4 3" xfId="1360" xr:uid="{00000000-0005-0000-0000-000050050000}"/>
    <cellStyle name="Обычный 6 2 3 2 2 2 4 4" xfId="2387" xr:uid="{00000000-0005-0000-0000-000053090000}"/>
    <cellStyle name="Обычный 6 2 3 2 2 2 5" xfId="500" xr:uid="{00000000-0005-0000-0000-0000F4010000}"/>
    <cellStyle name="Обычный 6 2 3 2 2 2 5 2" xfId="1531" xr:uid="{00000000-0005-0000-0000-0000FB050000}"/>
    <cellStyle name="Обычный 6 2 3 2 2 2 5 3" xfId="2558" xr:uid="{00000000-0005-0000-0000-0000FE090000}"/>
    <cellStyle name="Обычный 6 2 3 2 2 2 6" xfId="674" xr:uid="{00000000-0005-0000-0000-0000A2020000}"/>
    <cellStyle name="Обычный 6 2 3 2 2 2 6 2" xfId="1702" xr:uid="{00000000-0005-0000-0000-0000A6060000}"/>
    <cellStyle name="Обычный 6 2 3 2 2 2 6 3" xfId="2729" xr:uid="{00000000-0005-0000-0000-0000A90A0000}"/>
    <cellStyle name="Обычный 6 2 3 2 2 2 7" xfId="1017" xr:uid="{00000000-0005-0000-0000-0000F9030000}"/>
    <cellStyle name="Обычный 6 2 3 2 2 2 7 2" xfId="2044" xr:uid="{00000000-0005-0000-0000-0000FC070000}"/>
    <cellStyle name="Обычный 6 2 3 2 2 2 7 3" xfId="3071" xr:uid="{00000000-0005-0000-0000-0000FF0B0000}"/>
    <cellStyle name="Обычный 6 2 3 2 2 2 8" xfId="1188" xr:uid="{00000000-0005-0000-0000-0000A4040000}"/>
    <cellStyle name="Обычный 6 2 3 2 2 2 9" xfId="2215" xr:uid="{00000000-0005-0000-0000-0000A7080000}"/>
    <cellStyle name="Обычный 6 2 3 2 2 3" xfId="158" xr:uid="{00000000-0005-0000-0000-00009E000000}"/>
    <cellStyle name="Обычный 6 2 3 2 2 3 2" xfId="332" xr:uid="{00000000-0005-0000-0000-00004C010000}"/>
    <cellStyle name="Обычный 6 2 3 2 2 3 2 2" xfId="848" xr:uid="{00000000-0005-0000-0000-000050030000}"/>
    <cellStyle name="Обычный 6 2 3 2 2 3 2 2 2" xfId="1876" xr:uid="{00000000-0005-0000-0000-000054070000}"/>
    <cellStyle name="Обычный 6 2 3 2 2 3 2 2 3" xfId="2903" xr:uid="{00000000-0005-0000-0000-0000570B0000}"/>
    <cellStyle name="Обычный 6 2 3 2 2 3 2 3" xfId="1363" xr:uid="{00000000-0005-0000-0000-000053050000}"/>
    <cellStyle name="Обычный 6 2 3 2 2 3 2 4" xfId="2390" xr:uid="{00000000-0005-0000-0000-000056090000}"/>
    <cellStyle name="Обычный 6 2 3 2 2 3 3" xfId="503" xr:uid="{00000000-0005-0000-0000-0000F7010000}"/>
    <cellStyle name="Обычный 6 2 3 2 2 3 3 2" xfId="1534" xr:uid="{00000000-0005-0000-0000-0000FE050000}"/>
    <cellStyle name="Обычный 6 2 3 2 2 3 3 3" xfId="2561" xr:uid="{00000000-0005-0000-0000-0000010A0000}"/>
    <cellStyle name="Обычный 6 2 3 2 2 3 4" xfId="677" xr:uid="{00000000-0005-0000-0000-0000A5020000}"/>
    <cellStyle name="Обычный 6 2 3 2 2 3 4 2" xfId="1705" xr:uid="{00000000-0005-0000-0000-0000A9060000}"/>
    <cellStyle name="Обычный 6 2 3 2 2 3 4 3" xfId="2732" xr:uid="{00000000-0005-0000-0000-0000AC0A0000}"/>
    <cellStyle name="Обычный 6 2 3 2 2 3 5" xfId="1020" xr:uid="{00000000-0005-0000-0000-0000FC030000}"/>
    <cellStyle name="Обычный 6 2 3 2 2 3 5 2" xfId="2047" xr:uid="{00000000-0005-0000-0000-0000FF070000}"/>
    <cellStyle name="Обычный 6 2 3 2 2 3 5 3" xfId="3074" xr:uid="{00000000-0005-0000-0000-0000020C0000}"/>
    <cellStyle name="Обычный 6 2 3 2 2 3 6" xfId="1191" xr:uid="{00000000-0005-0000-0000-0000A7040000}"/>
    <cellStyle name="Обычный 6 2 3 2 2 3 7" xfId="2218" xr:uid="{00000000-0005-0000-0000-0000AA080000}"/>
    <cellStyle name="Обычный 6 2 3 2 2 4" xfId="159" xr:uid="{00000000-0005-0000-0000-00009F000000}"/>
    <cellStyle name="Обычный 6 2 3 2 2 4 2" xfId="333" xr:uid="{00000000-0005-0000-0000-00004D010000}"/>
    <cellStyle name="Обычный 6 2 3 2 2 4 2 2" xfId="849" xr:uid="{00000000-0005-0000-0000-000051030000}"/>
    <cellStyle name="Обычный 6 2 3 2 2 4 2 2 2" xfId="1877" xr:uid="{00000000-0005-0000-0000-000055070000}"/>
    <cellStyle name="Обычный 6 2 3 2 2 4 2 2 3" xfId="2904" xr:uid="{00000000-0005-0000-0000-0000580B0000}"/>
    <cellStyle name="Обычный 6 2 3 2 2 4 2 3" xfId="1364" xr:uid="{00000000-0005-0000-0000-000054050000}"/>
    <cellStyle name="Обычный 6 2 3 2 2 4 2 4" xfId="2391" xr:uid="{00000000-0005-0000-0000-000057090000}"/>
    <cellStyle name="Обычный 6 2 3 2 2 4 3" xfId="504" xr:uid="{00000000-0005-0000-0000-0000F8010000}"/>
    <cellStyle name="Обычный 6 2 3 2 2 4 3 2" xfId="1535" xr:uid="{00000000-0005-0000-0000-0000FF050000}"/>
    <cellStyle name="Обычный 6 2 3 2 2 4 3 3" xfId="2562" xr:uid="{00000000-0005-0000-0000-0000020A0000}"/>
    <cellStyle name="Обычный 6 2 3 2 2 4 4" xfId="678" xr:uid="{00000000-0005-0000-0000-0000A6020000}"/>
    <cellStyle name="Обычный 6 2 3 2 2 4 4 2" xfId="1706" xr:uid="{00000000-0005-0000-0000-0000AA060000}"/>
    <cellStyle name="Обычный 6 2 3 2 2 4 4 3" xfId="2733" xr:uid="{00000000-0005-0000-0000-0000AD0A0000}"/>
    <cellStyle name="Обычный 6 2 3 2 2 4 5" xfId="1021" xr:uid="{00000000-0005-0000-0000-0000FD030000}"/>
    <cellStyle name="Обычный 6 2 3 2 2 4 5 2" xfId="2048" xr:uid="{00000000-0005-0000-0000-000000080000}"/>
    <cellStyle name="Обычный 6 2 3 2 2 4 5 3" xfId="3075" xr:uid="{00000000-0005-0000-0000-0000030C0000}"/>
    <cellStyle name="Обычный 6 2 3 2 2 4 6" xfId="1192" xr:uid="{00000000-0005-0000-0000-0000A8040000}"/>
    <cellStyle name="Обычный 6 2 3 2 2 4 7" xfId="2219" xr:uid="{00000000-0005-0000-0000-0000AB080000}"/>
    <cellStyle name="Обычный 6 2 3 2 2 5" xfId="299" xr:uid="{00000000-0005-0000-0000-00002B010000}"/>
    <cellStyle name="Обычный 6 2 3 2 2 5 2" xfId="815" xr:uid="{00000000-0005-0000-0000-00002F030000}"/>
    <cellStyle name="Обычный 6 2 3 2 2 5 2 2" xfId="1843" xr:uid="{00000000-0005-0000-0000-000033070000}"/>
    <cellStyle name="Обычный 6 2 3 2 2 5 2 3" xfId="2870" xr:uid="{00000000-0005-0000-0000-0000360B0000}"/>
    <cellStyle name="Обычный 6 2 3 2 2 5 3" xfId="1330" xr:uid="{00000000-0005-0000-0000-000032050000}"/>
    <cellStyle name="Обычный 6 2 3 2 2 5 4" xfId="2357" xr:uid="{00000000-0005-0000-0000-000035090000}"/>
    <cellStyle name="Обычный 6 2 3 2 2 6" xfId="470" xr:uid="{00000000-0005-0000-0000-0000D6010000}"/>
    <cellStyle name="Обычный 6 2 3 2 2 6 2" xfId="1501" xr:uid="{00000000-0005-0000-0000-0000DD050000}"/>
    <cellStyle name="Обычный 6 2 3 2 2 6 3" xfId="2528" xr:uid="{00000000-0005-0000-0000-0000E0090000}"/>
    <cellStyle name="Обычный 6 2 3 2 2 7" xfId="644" xr:uid="{00000000-0005-0000-0000-000084020000}"/>
    <cellStyle name="Обычный 6 2 3 2 2 7 2" xfId="1672" xr:uid="{00000000-0005-0000-0000-000088060000}"/>
    <cellStyle name="Обычный 6 2 3 2 2 7 3" xfId="2699" xr:uid="{00000000-0005-0000-0000-00008B0A0000}"/>
    <cellStyle name="Обычный 6 2 3 2 2 8" xfId="987" xr:uid="{00000000-0005-0000-0000-0000DB030000}"/>
    <cellStyle name="Обычный 6 2 3 2 2 8 2" xfId="2014" xr:uid="{00000000-0005-0000-0000-0000DE070000}"/>
    <cellStyle name="Обычный 6 2 3 2 2 8 3" xfId="3041" xr:uid="{00000000-0005-0000-0000-0000E10B0000}"/>
    <cellStyle name="Обычный 6 2 3 2 2 9" xfId="1158" xr:uid="{00000000-0005-0000-0000-000086040000}"/>
    <cellStyle name="Обычный 6 2 3 2 3" xfId="127" xr:uid="{00000000-0005-0000-0000-00007F000000}"/>
    <cellStyle name="Обычный 6 2 3 2 3 2" xfId="160" xr:uid="{00000000-0005-0000-0000-0000A0000000}"/>
    <cellStyle name="Обычный 6 2 3 2 3 2 2" xfId="334" xr:uid="{00000000-0005-0000-0000-00004E010000}"/>
    <cellStyle name="Обычный 6 2 3 2 3 2 2 2" xfId="850" xr:uid="{00000000-0005-0000-0000-000052030000}"/>
    <cellStyle name="Обычный 6 2 3 2 3 2 2 2 2" xfId="1878" xr:uid="{00000000-0005-0000-0000-000056070000}"/>
    <cellStyle name="Обычный 6 2 3 2 3 2 2 2 3" xfId="2905" xr:uid="{00000000-0005-0000-0000-0000590B0000}"/>
    <cellStyle name="Обычный 6 2 3 2 3 2 2 3" xfId="1365" xr:uid="{00000000-0005-0000-0000-000055050000}"/>
    <cellStyle name="Обычный 6 2 3 2 3 2 2 4" xfId="2392" xr:uid="{00000000-0005-0000-0000-000058090000}"/>
    <cellStyle name="Обычный 6 2 3 2 3 2 3" xfId="505" xr:uid="{00000000-0005-0000-0000-0000F9010000}"/>
    <cellStyle name="Обычный 6 2 3 2 3 2 3 2" xfId="1536" xr:uid="{00000000-0005-0000-0000-000000060000}"/>
    <cellStyle name="Обычный 6 2 3 2 3 2 3 3" xfId="2563" xr:uid="{00000000-0005-0000-0000-0000030A0000}"/>
    <cellStyle name="Обычный 6 2 3 2 3 2 4" xfId="679" xr:uid="{00000000-0005-0000-0000-0000A7020000}"/>
    <cellStyle name="Обычный 6 2 3 2 3 2 4 2" xfId="1707" xr:uid="{00000000-0005-0000-0000-0000AB060000}"/>
    <cellStyle name="Обычный 6 2 3 2 3 2 4 3" xfId="2734" xr:uid="{00000000-0005-0000-0000-0000AE0A0000}"/>
    <cellStyle name="Обычный 6 2 3 2 3 2 5" xfId="1022" xr:uid="{00000000-0005-0000-0000-0000FE030000}"/>
    <cellStyle name="Обычный 6 2 3 2 3 2 5 2" xfId="2049" xr:uid="{00000000-0005-0000-0000-000001080000}"/>
    <cellStyle name="Обычный 6 2 3 2 3 2 5 3" xfId="3076" xr:uid="{00000000-0005-0000-0000-0000040C0000}"/>
    <cellStyle name="Обычный 6 2 3 2 3 2 6" xfId="1193" xr:uid="{00000000-0005-0000-0000-0000A9040000}"/>
    <cellStyle name="Обычный 6 2 3 2 3 2 7" xfId="2220" xr:uid="{00000000-0005-0000-0000-0000AC080000}"/>
    <cellStyle name="Обычный 6 2 3 2 3 3" xfId="161" xr:uid="{00000000-0005-0000-0000-0000A1000000}"/>
    <cellStyle name="Обычный 6 2 3 2 3 3 2" xfId="335" xr:uid="{00000000-0005-0000-0000-00004F010000}"/>
    <cellStyle name="Обычный 6 2 3 2 3 3 2 2" xfId="851" xr:uid="{00000000-0005-0000-0000-000053030000}"/>
    <cellStyle name="Обычный 6 2 3 2 3 3 2 2 2" xfId="1879" xr:uid="{00000000-0005-0000-0000-000057070000}"/>
    <cellStyle name="Обычный 6 2 3 2 3 3 2 2 3" xfId="2906" xr:uid="{00000000-0005-0000-0000-00005A0B0000}"/>
    <cellStyle name="Обычный 6 2 3 2 3 3 2 3" xfId="1366" xr:uid="{00000000-0005-0000-0000-000056050000}"/>
    <cellStyle name="Обычный 6 2 3 2 3 3 2 4" xfId="2393" xr:uid="{00000000-0005-0000-0000-000059090000}"/>
    <cellStyle name="Обычный 6 2 3 2 3 3 3" xfId="506" xr:uid="{00000000-0005-0000-0000-0000FA010000}"/>
    <cellStyle name="Обычный 6 2 3 2 3 3 3 2" xfId="1537" xr:uid="{00000000-0005-0000-0000-000001060000}"/>
    <cellStyle name="Обычный 6 2 3 2 3 3 3 3" xfId="2564" xr:uid="{00000000-0005-0000-0000-0000040A0000}"/>
    <cellStyle name="Обычный 6 2 3 2 3 3 4" xfId="680" xr:uid="{00000000-0005-0000-0000-0000A8020000}"/>
    <cellStyle name="Обычный 6 2 3 2 3 3 4 2" xfId="1708" xr:uid="{00000000-0005-0000-0000-0000AC060000}"/>
    <cellStyle name="Обычный 6 2 3 2 3 3 4 3" xfId="2735" xr:uid="{00000000-0005-0000-0000-0000AF0A0000}"/>
    <cellStyle name="Обычный 6 2 3 2 3 3 5" xfId="1023" xr:uid="{00000000-0005-0000-0000-0000FF030000}"/>
    <cellStyle name="Обычный 6 2 3 2 3 3 5 2" xfId="2050" xr:uid="{00000000-0005-0000-0000-000002080000}"/>
    <cellStyle name="Обычный 6 2 3 2 3 3 5 3" xfId="3077" xr:uid="{00000000-0005-0000-0000-0000050C0000}"/>
    <cellStyle name="Обычный 6 2 3 2 3 3 6" xfId="1194" xr:uid="{00000000-0005-0000-0000-0000AA040000}"/>
    <cellStyle name="Обычный 6 2 3 2 3 3 7" xfId="2221" xr:uid="{00000000-0005-0000-0000-0000AD080000}"/>
    <cellStyle name="Обычный 6 2 3 2 3 4" xfId="301" xr:uid="{00000000-0005-0000-0000-00002D010000}"/>
    <cellStyle name="Обычный 6 2 3 2 3 4 2" xfId="817" xr:uid="{00000000-0005-0000-0000-000031030000}"/>
    <cellStyle name="Обычный 6 2 3 2 3 4 2 2" xfId="1845" xr:uid="{00000000-0005-0000-0000-000035070000}"/>
    <cellStyle name="Обычный 6 2 3 2 3 4 2 3" xfId="2872" xr:uid="{00000000-0005-0000-0000-0000380B0000}"/>
    <cellStyle name="Обычный 6 2 3 2 3 4 3" xfId="1332" xr:uid="{00000000-0005-0000-0000-000034050000}"/>
    <cellStyle name="Обычный 6 2 3 2 3 4 4" xfId="2359" xr:uid="{00000000-0005-0000-0000-000037090000}"/>
    <cellStyle name="Обычный 6 2 3 2 3 5" xfId="472" xr:uid="{00000000-0005-0000-0000-0000D8010000}"/>
    <cellStyle name="Обычный 6 2 3 2 3 5 2" xfId="1503" xr:uid="{00000000-0005-0000-0000-0000DF050000}"/>
    <cellStyle name="Обычный 6 2 3 2 3 5 3" xfId="2530" xr:uid="{00000000-0005-0000-0000-0000E2090000}"/>
    <cellStyle name="Обычный 6 2 3 2 3 6" xfId="646" xr:uid="{00000000-0005-0000-0000-000086020000}"/>
    <cellStyle name="Обычный 6 2 3 2 3 6 2" xfId="1674" xr:uid="{00000000-0005-0000-0000-00008A060000}"/>
    <cellStyle name="Обычный 6 2 3 2 3 6 3" xfId="2701" xr:uid="{00000000-0005-0000-0000-00008D0A0000}"/>
    <cellStyle name="Обычный 6 2 3 2 3 7" xfId="989" xr:uid="{00000000-0005-0000-0000-0000DD030000}"/>
    <cellStyle name="Обычный 6 2 3 2 3 7 2" xfId="2016" xr:uid="{00000000-0005-0000-0000-0000E0070000}"/>
    <cellStyle name="Обычный 6 2 3 2 3 7 3" xfId="3043" xr:uid="{00000000-0005-0000-0000-0000E30B0000}"/>
    <cellStyle name="Обычный 6 2 3 2 3 8" xfId="1160" xr:uid="{00000000-0005-0000-0000-000088040000}"/>
    <cellStyle name="Обычный 6 2 3 2 3 9" xfId="2187" xr:uid="{00000000-0005-0000-0000-00008B080000}"/>
    <cellStyle name="Обычный 6 2 3 2 4" xfId="162" xr:uid="{00000000-0005-0000-0000-0000A2000000}"/>
    <cellStyle name="Обычный 6 2 3 2 4 2" xfId="336" xr:uid="{00000000-0005-0000-0000-000050010000}"/>
    <cellStyle name="Обычный 6 2 3 2 4 2 2" xfId="852" xr:uid="{00000000-0005-0000-0000-000054030000}"/>
    <cellStyle name="Обычный 6 2 3 2 4 2 2 2" xfId="1880" xr:uid="{00000000-0005-0000-0000-000058070000}"/>
    <cellStyle name="Обычный 6 2 3 2 4 2 2 3" xfId="2907" xr:uid="{00000000-0005-0000-0000-00005B0B0000}"/>
    <cellStyle name="Обычный 6 2 3 2 4 2 3" xfId="1367" xr:uid="{00000000-0005-0000-0000-000057050000}"/>
    <cellStyle name="Обычный 6 2 3 2 4 2 4" xfId="2394" xr:uid="{00000000-0005-0000-0000-00005A090000}"/>
    <cellStyle name="Обычный 6 2 3 2 4 3" xfId="507" xr:uid="{00000000-0005-0000-0000-0000FB010000}"/>
    <cellStyle name="Обычный 6 2 3 2 4 3 2" xfId="1538" xr:uid="{00000000-0005-0000-0000-000002060000}"/>
    <cellStyle name="Обычный 6 2 3 2 4 3 3" xfId="2565" xr:uid="{00000000-0005-0000-0000-0000050A0000}"/>
    <cellStyle name="Обычный 6 2 3 2 4 4" xfId="681" xr:uid="{00000000-0005-0000-0000-0000A9020000}"/>
    <cellStyle name="Обычный 6 2 3 2 4 4 2" xfId="1709" xr:uid="{00000000-0005-0000-0000-0000AD060000}"/>
    <cellStyle name="Обычный 6 2 3 2 4 4 3" xfId="2736" xr:uid="{00000000-0005-0000-0000-0000B00A0000}"/>
    <cellStyle name="Обычный 6 2 3 2 4 5" xfId="1024" xr:uid="{00000000-0005-0000-0000-000000040000}"/>
    <cellStyle name="Обычный 6 2 3 2 4 5 2" xfId="2051" xr:uid="{00000000-0005-0000-0000-000003080000}"/>
    <cellStyle name="Обычный 6 2 3 2 4 5 3" xfId="3078" xr:uid="{00000000-0005-0000-0000-0000060C0000}"/>
    <cellStyle name="Обычный 6 2 3 2 4 6" xfId="1195" xr:uid="{00000000-0005-0000-0000-0000AB040000}"/>
    <cellStyle name="Обычный 6 2 3 2 4 7" xfId="2222" xr:uid="{00000000-0005-0000-0000-0000AE080000}"/>
    <cellStyle name="Обычный 6 2 3 2 5" xfId="163" xr:uid="{00000000-0005-0000-0000-0000A3000000}"/>
    <cellStyle name="Обычный 6 2 3 2 5 2" xfId="337" xr:uid="{00000000-0005-0000-0000-000051010000}"/>
    <cellStyle name="Обычный 6 2 3 2 5 2 2" xfId="853" xr:uid="{00000000-0005-0000-0000-000055030000}"/>
    <cellStyle name="Обычный 6 2 3 2 5 2 2 2" xfId="1881" xr:uid="{00000000-0005-0000-0000-000059070000}"/>
    <cellStyle name="Обычный 6 2 3 2 5 2 2 3" xfId="2908" xr:uid="{00000000-0005-0000-0000-00005C0B0000}"/>
    <cellStyle name="Обычный 6 2 3 2 5 2 3" xfId="1368" xr:uid="{00000000-0005-0000-0000-000058050000}"/>
    <cellStyle name="Обычный 6 2 3 2 5 2 4" xfId="2395" xr:uid="{00000000-0005-0000-0000-00005B090000}"/>
    <cellStyle name="Обычный 6 2 3 2 5 3" xfId="508" xr:uid="{00000000-0005-0000-0000-0000FC010000}"/>
    <cellStyle name="Обычный 6 2 3 2 5 3 2" xfId="1539" xr:uid="{00000000-0005-0000-0000-000003060000}"/>
    <cellStyle name="Обычный 6 2 3 2 5 3 3" xfId="2566" xr:uid="{00000000-0005-0000-0000-0000060A0000}"/>
    <cellStyle name="Обычный 6 2 3 2 5 4" xfId="682" xr:uid="{00000000-0005-0000-0000-0000AA020000}"/>
    <cellStyle name="Обычный 6 2 3 2 5 4 2" xfId="1710" xr:uid="{00000000-0005-0000-0000-0000AE060000}"/>
    <cellStyle name="Обычный 6 2 3 2 5 4 3" xfId="2737" xr:uid="{00000000-0005-0000-0000-0000B10A0000}"/>
    <cellStyle name="Обычный 6 2 3 2 5 5" xfId="1025" xr:uid="{00000000-0005-0000-0000-000001040000}"/>
    <cellStyle name="Обычный 6 2 3 2 5 5 2" xfId="2052" xr:uid="{00000000-0005-0000-0000-000004080000}"/>
    <cellStyle name="Обычный 6 2 3 2 5 5 3" xfId="3079" xr:uid="{00000000-0005-0000-0000-0000070C0000}"/>
    <cellStyle name="Обычный 6 2 3 2 5 6" xfId="1196" xr:uid="{00000000-0005-0000-0000-0000AC040000}"/>
    <cellStyle name="Обычный 6 2 3 2 5 7" xfId="2223" xr:uid="{00000000-0005-0000-0000-0000AF080000}"/>
    <cellStyle name="Обычный 6 2 3 2 6" xfId="282" xr:uid="{00000000-0005-0000-0000-00001A010000}"/>
    <cellStyle name="Обычный 6 2 3 2 6 2" xfId="798" xr:uid="{00000000-0005-0000-0000-00001E030000}"/>
    <cellStyle name="Обычный 6 2 3 2 6 2 2" xfId="1826" xr:uid="{00000000-0005-0000-0000-000022070000}"/>
    <cellStyle name="Обычный 6 2 3 2 6 2 3" xfId="2853" xr:uid="{00000000-0005-0000-0000-0000250B0000}"/>
    <cellStyle name="Обычный 6 2 3 2 6 3" xfId="1313" xr:uid="{00000000-0005-0000-0000-000021050000}"/>
    <cellStyle name="Обычный 6 2 3 2 6 4" xfId="2340" xr:uid="{00000000-0005-0000-0000-000024090000}"/>
    <cellStyle name="Обычный 6 2 3 2 7" xfId="453" xr:uid="{00000000-0005-0000-0000-0000C5010000}"/>
    <cellStyle name="Обычный 6 2 3 2 7 2" xfId="1484" xr:uid="{00000000-0005-0000-0000-0000CC050000}"/>
    <cellStyle name="Обычный 6 2 3 2 7 3" xfId="2511" xr:uid="{00000000-0005-0000-0000-0000CF090000}"/>
    <cellStyle name="Обычный 6 2 3 2 8" xfId="627" xr:uid="{00000000-0005-0000-0000-000073020000}"/>
    <cellStyle name="Обычный 6 2 3 2 8 2" xfId="1655" xr:uid="{00000000-0005-0000-0000-000077060000}"/>
    <cellStyle name="Обычный 6 2 3 2 8 3" xfId="2682" xr:uid="{00000000-0005-0000-0000-00007A0A0000}"/>
    <cellStyle name="Обычный 6 2 3 2 9" xfId="970" xr:uid="{00000000-0005-0000-0000-0000CA030000}"/>
    <cellStyle name="Обычный 6 2 3 2 9 2" xfId="1997" xr:uid="{00000000-0005-0000-0000-0000CD070000}"/>
    <cellStyle name="Обычный 6 2 3 2 9 3" xfId="3024" xr:uid="{00000000-0005-0000-0000-0000D00B0000}"/>
    <cellStyle name="Обычный 6 2 3 3" xfId="123" xr:uid="{00000000-0005-0000-0000-00007B000000}"/>
    <cellStyle name="Обычный 6 2 3 3 10" xfId="2183" xr:uid="{00000000-0005-0000-0000-000087080000}"/>
    <cellStyle name="Обычный 6 2 3 3 2" xfId="164" xr:uid="{00000000-0005-0000-0000-0000A4000000}"/>
    <cellStyle name="Обычный 6 2 3 3 2 2" xfId="165" xr:uid="{00000000-0005-0000-0000-0000A5000000}"/>
    <cellStyle name="Обычный 6 2 3 3 2 2 2" xfId="339" xr:uid="{00000000-0005-0000-0000-000053010000}"/>
    <cellStyle name="Обычный 6 2 3 3 2 2 2 2" xfId="855" xr:uid="{00000000-0005-0000-0000-000057030000}"/>
    <cellStyle name="Обычный 6 2 3 3 2 2 2 2 2" xfId="1883" xr:uid="{00000000-0005-0000-0000-00005B070000}"/>
    <cellStyle name="Обычный 6 2 3 3 2 2 2 2 3" xfId="2910" xr:uid="{00000000-0005-0000-0000-00005E0B0000}"/>
    <cellStyle name="Обычный 6 2 3 3 2 2 2 3" xfId="1370" xr:uid="{00000000-0005-0000-0000-00005A050000}"/>
    <cellStyle name="Обычный 6 2 3 3 2 2 2 4" xfId="2397" xr:uid="{00000000-0005-0000-0000-00005D090000}"/>
    <cellStyle name="Обычный 6 2 3 3 2 2 3" xfId="510" xr:uid="{00000000-0005-0000-0000-0000FE010000}"/>
    <cellStyle name="Обычный 6 2 3 3 2 2 3 2" xfId="1541" xr:uid="{00000000-0005-0000-0000-000005060000}"/>
    <cellStyle name="Обычный 6 2 3 3 2 2 3 3" xfId="2568" xr:uid="{00000000-0005-0000-0000-0000080A0000}"/>
    <cellStyle name="Обычный 6 2 3 3 2 2 4" xfId="684" xr:uid="{00000000-0005-0000-0000-0000AC020000}"/>
    <cellStyle name="Обычный 6 2 3 3 2 2 4 2" xfId="1712" xr:uid="{00000000-0005-0000-0000-0000B0060000}"/>
    <cellStyle name="Обычный 6 2 3 3 2 2 4 3" xfId="2739" xr:uid="{00000000-0005-0000-0000-0000B30A0000}"/>
    <cellStyle name="Обычный 6 2 3 3 2 2 5" xfId="1027" xr:uid="{00000000-0005-0000-0000-000003040000}"/>
    <cellStyle name="Обычный 6 2 3 3 2 2 5 2" xfId="2054" xr:uid="{00000000-0005-0000-0000-000006080000}"/>
    <cellStyle name="Обычный 6 2 3 3 2 2 5 3" xfId="3081" xr:uid="{00000000-0005-0000-0000-0000090C0000}"/>
    <cellStyle name="Обычный 6 2 3 3 2 2 6" xfId="1198" xr:uid="{00000000-0005-0000-0000-0000AE040000}"/>
    <cellStyle name="Обычный 6 2 3 3 2 2 7" xfId="2225" xr:uid="{00000000-0005-0000-0000-0000B1080000}"/>
    <cellStyle name="Обычный 6 2 3 3 2 3" xfId="166" xr:uid="{00000000-0005-0000-0000-0000A6000000}"/>
    <cellStyle name="Обычный 6 2 3 3 2 3 2" xfId="340" xr:uid="{00000000-0005-0000-0000-000054010000}"/>
    <cellStyle name="Обычный 6 2 3 3 2 3 2 2" xfId="856" xr:uid="{00000000-0005-0000-0000-000058030000}"/>
    <cellStyle name="Обычный 6 2 3 3 2 3 2 2 2" xfId="1884" xr:uid="{00000000-0005-0000-0000-00005C070000}"/>
    <cellStyle name="Обычный 6 2 3 3 2 3 2 2 3" xfId="2911" xr:uid="{00000000-0005-0000-0000-00005F0B0000}"/>
    <cellStyle name="Обычный 6 2 3 3 2 3 2 3" xfId="1371" xr:uid="{00000000-0005-0000-0000-00005B050000}"/>
    <cellStyle name="Обычный 6 2 3 3 2 3 2 4" xfId="2398" xr:uid="{00000000-0005-0000-0000-00005E090000}"/>
    <cellStyle name="Обычный 6 2 3 3 2 3 3" xfId="511" xr:uid="{00000000-0005-0000-0000-0000FF010000}"/>
    <cellStyle name="Обычный 6 2 3 3 2 3 3 2" xfId="1542" xr:uid="{00000000-0005-0000-0000-000006060000}"/>
    <cellStyle name="Обычный 6 2 3 3 2 3 3 3" xfId="2569" xr:uid="{00000000-0005-0000-0000-0000090A0000}"/>
    <cellStyle name="Обычный 6 2 3 3 2 3 4" xfId="685" xr:uid="{00000000-0005-0000-0000-0000AD020000}"/>
    <cellStyle name="Обычный 6 2 3 3 2 3 4 2" xfId="1713" xr:uid="{00000000-0005-0000-0000-0000B1060000}"/>
    <cellStyle name="Обычный 6 2 3 3 2 3 4 3" xfId="2740" xr:uid="{00000000-0005-0000-0000-0000B40A0000}"/>
    <cellStyle name="Обычный 6 2 3 3 2 3 5" xfId="1028" xr:uid="{00000000-0005-0000-0000-000004040000}"/>
    <cellStyle name="Обычный 6 2 3 3 2 3 5 2" xfId="2055" xr:uid="{00000000-0005-0000-0000-000007080000}"/>
    <cellStyle name="Обычный 6 2 3 3 2 3 5 3" xfId="3082" xr:uid="{00000000-0005-0000-0000-00000A0C0000}"/>
    <cellStyle name="Обычный 6 2 3 3 2 3 6" xfId="1199" xr:uid="{00000000-0005-0000-0000-0000AF040000}"/>
    <cellStyle name="Обычный 6 2 3 3 2 3 7" xfId="2226" xr:uid="{00000000-0005-0000-0000-0000B2080000}"/>
    <cellStyle name="Обычный 6 2 3 3 2 4" xfId="338" xr:uid="{00000000-0005-0000-0000-000052010000}"/>
    <cellStyle name="Обычный 6 2 3 3 2 4 2" xfId="854" xr:uid="{00000000-0005-0000-0000-000056030000}"/>
    <cellStyle name="Обычный 6 2 3 3 2 4 2 2" xfId="1882" xr:uid="{00000000-0005-0000-0000-00005A070000}"/>
    <cellStyle name="Обычный 6 2 3 3 2 4 2 3" xfId="2909" xr:uid="{00000000-0005-0000-0000-00005D0B0000}"/>
    <cellStyle name="Обычный 6 2 3 3 2 4 3" xfId="1369" xr:uid="{00000000-0005-0000-0000-000059050000}"/>
    <cellStyle name="Обычный 6 2 3 3 2 4 4" xfId="2396" xr:uid="{00000000-0005-0000-0000-00005C090000}"/>
    <cellStyle name="Обычный 6 2 3 3 2 5" xfId="509" xr:uid="{00000000-0005-0000-0000-0000FD010000}"/>
    <cellStyle name="Обычный 6 2 3 3 2 5 2" xfId="1540" xr:uid="{00000000-0005-0000-0000-000004060000}"/>
    <cellStyle name="Обычный 6 2 3 3 2 5 3" xfId="2567" xr:uid="{00000000-0005-0000-0000-0000070A0000}"/>
    <cellStyle name="Обычный 6 2 3 3 2 6" xfId="683" xr:uid="{00000000-0005-0000-0000-0000AB020000}"/>
    <cellStyle name="Обычный 6 2 3 3 2 6 2" xfId="1711" xr:uid="{00000000-0005-0000-0000-0000AF060000}"/>
    <cellStyle name="Обычный 6 2 3 3 2 6 3" xfId="2738" xr:uid="{00000000-0005-0000-0000-0000B20A0000}"/>
    <cellStyle name="Обычный 6 2 3 3 2 7" xfId="1026" xr:uid="{00000000-0005-0000-0000-000002040000}"/>
    <cellStyle name="Обычный 6 2 3 3 2 7 2" xfId="2053" xr:uid="{00000000-0005-0000-0000-000005080000}"/>
    <cellStyle name="Обычный 6 2 3 3 2 7 3" xfId="3080" xr:uid="{00000000-0005-0000-0000-0000080C0000}"/>
    <cellStyle name="Обычный 6 2 3 3 2 8" xfId="1197" xr:uid="{00000000-0005-0000-0000-0000AD040000}"/>
    <cellStyle name="Обычный 6 2 3 3 2 9" xfId="2224" xr:uid="{00000000-0005-0000-0000-0000B0080000}"/>
    <cellStyle name="Обычный 6 2 3 3 3" xfId="167" xr:uid="{00000000-0005-0000-0000-0000A7000000}"/>
    <cellStyle name="Обычный 6 2 3 3 3 2" xfId="341" xr:uid="{00000000-0005-0000-0000-000055010000}"/>
    <cellStyle name="Обычный 6 2 3 3 3 2 2" xfId="857" xr:uid="{00000000-0005-0000-0000-000059030000}"/>
    <cellStyle name="Обычный 6 2 3 3 3 2 2 2" xfId="1885" xr:uid="{00000000-0005-0000-0000-00005D070000}"/>
    <cellStyle name="Обычный 6 2 3 3 3 2 2 3" xfId="2912" xr:uid="{00000000-0005-0000-0000-0000600B0000}"/>
    <cellStyle name="Обычный 6 2 3 3 3 2 3" xfId="1372" xr:uid="{00000000-0005-0000-0000-00005C050000}"/>
    <cellStyle name="Обычный 6 2 3 3 3 2 4" xfId="2399" xr:uid="{00000000-0005-0000-0000-00005F090000}"/>
    <cellStyle name="Обычный 6 2 3 3 3 3" xfId="512" xr:uid="{00000000-0005-0000-0000-000000020000}"/>
    <cellStyle name="Обычный 6 2 3 3 3 3 2" xfId="1543" xr:uid="{00000000-0005-0000-0000-000007060000}"/>
    <cellStyle name="Обычный 6 2 3 3 3 3 3" xfId="2570" xr:uid="{00000000-0005-0000-0000-00000A0A0000}"/>
    <cellStyle name="Обычный 6 2 3 3 3 4" xfId="686" xr:uid="{00000000-0005-0000-0000-0000AE020000}"/>
    <cellStyle name="Обычный 6 2 3 3 3 4 2" xfId="1714" xr:uid="{00000000-0005-0000-0000-0000B2060000}"/>
    <cellStyle name="Обычный 6 2 3 3 3 4 3" xfId="2741" xr:uid="{00000000-0005-0000-0000-0000B50A0000}"/>
    <cellStyle name="Обычный 6 2 3 3 3 5" xfId="1029" xr:uid="{00000000-0005-0000-0000-000005040000}"/>
    <cellStyle name="Обычный 6 2 3 3 3 5 2" xfId="2056" xr:uid="{00000000-0005-0000-0000-000008080000}"/>
    <cellStyle name="Обычный 6 2 3 3 3 5 3" xfId="3083" xr:uid="{00000000-0005-0000-0000-00000B0C0000}"/>
    <cellStyle name="Обычный 6 2 3 3 3 6" xfId="1200" xr:uid="{00000000-0005-0000-0000-0000B0040000}"/>
    <cellStyle name="Обычный 6 2 3 3 3 7" xfId="2227" xr:uid="{00000000-0005-0000-0000-0000B3080000}"/>
    <cellStyle name="Обычный 6 2 3 3 4" xfId="168" xr:uid="{00000000-0005-0000-0000-0000A8000000}"/>
    <cellStyle name="Обычный 6 2 3 3 4 2" xfId="342" xr:uid="{00000000-0005-0000-0000-000056010000}"/>
    <cellStyle name="Обычный 6 2 3 3 4 2 2" xfId="858" xr:uid="{00000000-0005-0000-0000-00005A030000}"/>
    <cellStyle name="Обычный 6 2 3 3 4 2 2 2" xfId="1886" xr:uid="{00000000-0005-0000-0000-00005E070000}"/>
    <cellStyle name="Обычный 6 2 3 3 4 2 2 3" xfId="2913" xr:uid="{00000000-0005-0000-0000-0000610B0000}"/>
    <cellStyle name="Обычный 6 2 3 3 4 2 3" xfId="1373" xr:uid="{00000000-0005-0000-0000-00005D050000}"/>
    <cellStyle name="Обычный 6 2 3 3 4 2 4" xfId="2400" xr:uid="{00000000-0005-0000-0000-000060090000}"/>
    <cellStyle name="Обычный 6 2 3 3 4 3" xfId="513" xr:uid="{00000000-0005-0000-0000-000001020000}"/>
    <cellStyle name="Обычный 6 2 3 3 4 3 2" xfId="1544" xr:uid="{00000000-0005-0000-0000-000008060000}"/>
    <cellStyle name="Обычный 6 2 3 3 4 3 3" xfId="2571" xr:uid="{00000000-0005-0000-0000-00000B0A0000}"/>
    <cellStyle name="Обычный 6 2 3 3 4 4" xfId="687" xr:uid="{00000000-0005-0000-0000-0000AF020000}"/>
    <cellStyle name="Обычный 6 2 3 3 4 4 2" xfId="1715" xr:uid="{00000000-0005-0000-0000-0000B3060000}"/>
    <cellStyle name="Обычный 6 2 3 3 4 4 3" xfId="2742" xr:uid="{00000000-0005-0000-0000-0000B60A0000}"/>
    <cellStyle name="Обычный 6 2 3 3 4 5" xfId="1030" xr:uid="{00000000-0005-0000-0000-000006040000}"/>
    <cellStyle name="Обычный 6 2 3 3 4 5 2" xfId="2057" xr:uid="{00000000-0005-0000-0000-000009080000}"/>
    <cellStyle name="Обычный 6 2 3 3 4 5 3" xfId="3084" xr:uid="{00000000-0005-0000-0000-00000C0C0000}"/>
    <cellStyle name="Обычный 6 2 3 3 4 6" xfId="1201" xr:uid="{00000000-0005-0000-0000-0000B1040000}"/>
    <cellStyle name="Обычный 6 2 3 3 4 7" xfId="2228" xr:uid="{00000000-0005-0000-0000-0000B4080000}"/>
    <cellStyle name="Обычный 6 2 3 3 5" xfId="297" xr:uid="{00000000-0005-0000-0000-000029010000}"/>
    <cellStyle name="Обычный 6 2 3 3 5 2" xfId="813" xr:uid="{00000000-0005-0000-0000-00002D030000}"/>
    <cellStyle name="Обычный 6 2 3 3 5 2 2" xfId="1841" xr:uid="{00000000-0005-0000-0000-000031070000}"/>
    <cellStyle name="Обычный 6 2 3 3 5 2 3" xfId="2868" xr:uid="{00000000-0005-0000-0000-0000340B0000}"/>
    <cellStyle name="Обычный 6 2 3 3 5 3" xfId="1328" xr:uid="{00000000-0005-0000-0000-000030050000}"/>
    <cellStyle name="Обычный 6 2 3 3 5 4" xfId="2355" xr:uid="{00000000-0005-0000-0000-000033090000}"/>
    <cellStyle name="Обычный 6 2 3 3 6" xfId="468" xr:uid="{00000000-0005-0000-0000-0000D4010000}"/>
    <cellStyle name="Обычный 6 2 3 3 6 2" xfId="1499" xr:uid="{00000000-0005-0000-0000-0000DB050000}"/>
    <cellStyle name="Обычный 6 2 3 3 6 3" xfId="2526" xr:uid="{00000000-0005-0000-0000-0000DE090000}"/>
    <cellStyle name="Обычный 6 2 3 3 7" xfId="642" xr:uid="{00000000-0005-0000-0000-000082020000}"/>
    <cellStyle name="Обычный 6 2 3 3 7 2" xfId="1670" xr:uid="{00000000-0005-0000-0000-000086060000}"/>
    <cellStyle name="Обычный 6 2 3 3 7 3" xfId="2697" xr:uid="{00000000-0005-0000-0000-0000890A0000}"/>
    <cellStyle name="Обычный 6 2 3 3 8" xfId="985" xr:uid="{00000000-0005-0000-0000-0000D9030000}"/>
    <cellStyle name="Обычный 6 2 3 3 8 2" xfId="2012" xr:uid="{00000000-0005-0000-0000-0000DC070000}"/>
    <cellStyle name="Обычный 6 2 3 3 8 3" xfId="3039" xr:uid="{00000000-0005-0000-0000-0000DF0B0000}"/>
    <cellStyle name="Обычный 6 2 3 3 9" xfId="1156" xr:uid="{00000000-0005-0000-0000-000084040000}"/>
    <cellStyle name="Обычный 6 2 3 4" xfId="116" xr:uid="{00000000-0005-0000-0000-000074000000}"/>
    <cellStyle name="Обычный 6 2 3 4 10" xfId="2176" xr:uid="{00000000-0005-0000-0000-000080080000}"/>
    <cellStyle name="Обычный 6 2 3 4 2" xfId="169" xr:uid="{00000000-0005-0000-0000-0000A9000000}"/>
    <cellStyle name="Обычный 6 2 3 4 2 2" xfId="170" xr:uid="{00000000-0005-0000-0000-0000AA000000}"/>
    <cellStyle name="Обычный 6 2 3 4 2 2 2" xfId="344" xr:uid="{00000000-0005-0000-0000-000058010000}"/>
    <cellStyle name="Обычный 6 2 3 4 2 2 2 2" xfId="860" xr:uid="{00000000-0005-0000-0000-00005C030000}"/>
    <cellStyle name="Обычный 6 2 3 4 2 2 2 2 2" xfId="1888" xr:uid="{00000000-0005-0000-0000-000060070000}"/>
    <cellStyle name="Обычный 6 2 3 4 2 2 2 2 3" xfId="2915" xr:uid="{00000000-0005-0000-0000-0000630B0000}"/>
    <cellStyle name="Обычный 6 2 3 4 2 2 2 3" xfId="1375" xr:uid="{00000000-0005-0000-0000-00005F050000}"/>
    <cellStyle name="Обычный 6 2 3 4 2 2 2 4" xfId="2402" xr:uid="{00000000-0005-0000-0000-000062090000}"/>
    <cellStyle name="Обычный 6 2 3 4 2 2 3" xfId="515" xr:uid="{00000000-0005-0000-0000-000003020000}"/>
    <cellStyle name="Обычный 6 2 3 4 2 2 3 2" xfId="1546" xr:uid="{00000000-0005-0000-0000-00000A060000}"/>
    <cellStyle name="Обычный 6 2 3 4 2 2 3 3" xfId="2573" xr:uid="{00000000-0005-0000-0000-00000D0A0000}"/>
    <cellStyle name="Обычный 6 2 3 4 2 2 4" xfId="689" xr:uid="{00000000-0005-0000-0000-0000B1020000}"/>
    <cellStyle name="Обычный 6 2 3 4 2 2 4 2" xfId="1717" xr:uid="{00000000-0005-0000-0000-0000B5060000}"/>
    <cellStyle name="Обычный 6 2 3 4 2 2 4 3" xfId="2744" xr:uid="{00000000-0005-0000-0000-0000B80A0000}"/>
    <cellStyle name="Обычный 6 2 3 4 2 2 5" xfId="1032" xr:uid="{00000000-0005-0000-0000-000008040000}"/>
    <cellStyle name="Обычный 6 2 3 4 2 2 5 2" xfId="2059" xr:uid="{00000000-0005-0000-0000-00000B080000}"/>
    <cellStyle name="Обычный 6 2 3 4 2 2 5 3" xfId="3086" xr:uid="{00000000-0005-0000-0000-00000E0C0000}"/>
    <cellStyle name="Обычный 6 2 3 4 2 2 6" xfId="1203" xr:uid="{00000000-0005-0000-0000-0000B3040000}"/>
    <cellStyle name="Обычный 6 2 3 4 2 2 7" xfId="2230" xr:uid="{00000000-0005-0000-0000-0000B6080000}"/>
    <cellStyle name="Обычный 6 2 3 4 2 3" xfId="171" xr:uid="{00000000-0005-0000-0000-0000AB000000}"/>
    <cellStyle name="Обычный 6 2 3 4 2 3 2" xfId="345" xr:uid="{00000000-0005-0000-0000-000059010000}"/>
    <cellStyle name="Обычный 6 2 3 4 2 3 2 2" xfId="861" xr:uid="{00000000-0005-0000-0000-00005D030000}"/>
    <cellStyle name="Обычный 6 2 3 4 2 3 2 2 2" xfId="1889" xr:uid="{00000000-0005-0000-0000-000061070000}"/>
    <cellStyle name="Обычный 6 2 3 4 2 3 2 2 3" xfId="2916" xr:uid="{00000000-0005-0000-0000-0000640B0000}"/>
    <cellStyle name="Обычный 6 2 3 4 2 3 2 3" xfId="1376" xr:uid="{00000000-0005-0000-0000-000060050000}"/>
    <cellStyle name="Обычный 6 2 3 4 2 3 2 4" xfId="2403" xr:uid="{00000000-0005-0000-0000-000063090000}"/>
    <cellStyle name="Обычный 6 2 3 4 2 3 3" xfId="516" xr:uid="{00000000-0005-0000-0000-000004020000}"/>
    <cellStyle name="Обычный 6 2 3 4 2 3 3 2" xfId="1547" xr:uid="{00000000-0005-0000-0000-00000B060000}"/>
    <cellStyle name="Обычный 6 2 3 4 2 3 3 3" xfId="2574" xr:uid="{00000000-0005-0000-0000-00000E0A0000}"/>
    <cellStyle name="Обычный 6 2 3 4 2 3 4" xfId="690" xr:uid="{00000000-0005-0000-0000-0000B2020000}"/>
    <cellStyle name="Обычный 6 2 3 4 2 3 4 2" xfId="1718" xr:uid="{00000000-0005-0000-0000-0000B6060000}"/>
    <cellStyle name="Обычный 6 2 3 4 2 3 4 3" xfId="2745" xr:uid="{00000000-0005-0000-0000-0000B90A0000}"/>
    <cellStyle name="Обычный 6 2 3 4 2 3 5" xfId="1033" xr:uid="{00000000-0005-0000-0000-000009040000}"/>
    <cellStyle name="Обычный 6 2 3 4 2 3 5 2" xfId="2060" xr:uid="{00000000-0005-0000-0000-00000C080000}"/>
    <cellStyle name="Обычный 6 2 3 4 2 3 5 3" xfId="3087" xr:uid="{00000000-0005-0000-0000-00000F0C0000}"/>
    <cellStyle name="Обычный 6 2 3 4 2 3 6" xfId="1204" xr:uid="{00000000-0005-0000-0000-0000B4040000}"/>
    <cellStyle name="Обычный 6 2 3 4 2 3 7" xfId="2231" xr:uid="{00000000-0005-0000-0000-0000B7080000}"/>
    <cellStyle name="Обычный 6 2 3 4 2 4" xfId="343" xr:uid="{00000000-0005-0000-0000-000057010000}"/>
    <cellStyle name="Обычный 6 2 3 4 2 4 2" xfId="859" xr:uid="{00000000-0005-0000-0000-00005B030000}"/>
    <cellStyle name="Обычный 6 2 3 4 2 4 2 2" xfId="1887" xr:uid="{00000000-0005-0000-0000-00005F070000}"/>
    <cellStyle name="Обычный 6 2 3 4 2 4 2 3" xfId="2914" xr:uid="{00000000-0005-0000-0000-0000620B0000}"/>
    <cellStyle name="Обычный 6 2 3 4 2 4 3" xfId="1374" xr:uid="{00000000-0005-0000-0000-00005E050000}"/>
    <cellStyle name="Обычный 6 2 3 4 2 4 4" xfId="2401" xr:uid="{00000000-0005-0000-0000-000061090000}"/>
    <cellStyle name="Обычный 6 2 3 4 2 5" xfId="514" xr:uid="{00000000-0005-0000-0000-000002020000}"/>
    <cellStyle name="Обычный 6 2 3 4 2 5 2" xfId="1545" xr:uid="{00000000-0005-0000-0000-000009060000}"/>
    <cellStyle name="Обычный 6 2 3 4 2 5 3" xfId="2572" xr:uid="{00000000-0005-0000-0000-00000C0A0000}"/>
    <cellStyle name="Обычный 6 2 3 4 2 6" xfId="688" xr:uid="{00000000-0005-0000-0000-0000B0020000}"/>
    <cellStyle name="Обычный 6 2 3 4 2 6 2" xfId="1716" xr:uid="{00000000-0005-0000-0000-0000B4060000}"/>
    <cellStyle name="Обычный 6 2 3 4 2 6 3" xfId="2743" xr:uid="{00000000-0005-0000-0000-0000B70A0000}"/>
    <cellStyle name="Обычный 6 2 3 4 2 7" xfId="1031" xr:uid="{00000000-0005-0000-0000-000007040000}"/>
    <cellStyle name="Обычный 6 2 3 4 2 7 2" xfId="2058" xr:uid="{00000000-0005-0000-0000-00000A080000}"/>
    <cellStyle name="Обычный 6 2 3 4 2 7 3" xfId="3085" xr:uid="{00000000-0005-0000-0000-00000D0C0000}"/>
    <cellStyle name="Обычный 6 2 3 4 2 8" xfId="1202" xr:uid="{00000000-0005-0000-0000-0000B2040000}"/>
    <cellStyle name="Обычный 6 2 3 4 2 9" xfId="2229" xr:uid="{00000000-0005-0000-0000-0000B5080000}"/>
    <cellStyle name="Обычный 6 2 3 4 3" xfId="172" xr:uid="{00000000-0005-0000-0000-0000AC000000}"/>
    <cellStyle name="Обычный 6 2 3 4 3 2" xfId="346" xr:uid="{00000000-0005-0000-0000-00005A010000}"/>
    <cellStyle name="Обычный 6 2 3 4 3 2 2" xfId="862" xr:uid="{00000000-0005-0000-0000-00005E030000}"/>
    <cellStyle name="Обычный 6 2 3 4 3 2 2 2" xfId="1890" xr:uid="{00000000-0005-0000-0000-000062070000}"/>
    <cellStyle name="Обычный 6 2 3 4 3 2 2 3" xfId="2917" xr:uid="{00000000-0005-0000-0000-0000650B0000}"/>
    <cellStyle name="Обычный 6 2 3 4 3 2 3" xfId="1377" xr:uid="{00000000-0005-0000-0000-000061050000}"/>
    <cellStyle name="Обычный 6 2 3 4 3 2 4" xfId="2404" xr:uid="{00000000-0005-0000-0000-000064090000}"/>
    <cellStyle name="Обычный 6 2 3 4 3 3" xfId="517" xr:uid="{00000000-0005-0000-0000-000005020000}"/>
    <cellStyle name="Обычный 6 2 3 4 3 3 2" xfId="1548" xr:uid="{00000000-0005-0000-0000-00000C060000}"/>
    <cellStyle name="Обычный 6 2 3 4 3 3 3" xfId="2575" xr:uid="{00000000-0005-0000-0000-00000F0A0000}"/>
    <cellStyle name="Обычный 6 2 3 4 3 4" xfId="691" xr:uid="{00000000-0005-0000-0000-0000B3020000}"/>
    <cellStyle name="Обычный 6 2 3 4 3 4 2" xfId="1719" xr:uid="{00000000-0005-0000-0000-0000B7060000}"/>
    <cellStyle name="Обычный 6 2 3 4 3 4 3" xfId="2746" xr:uid="{00000000-0005-0000-0000-0000BA0A0000}"/>
    <cellStyle name="Обычный 6 2 3 4 3 5" xfId="1034" xr:uid="{00000000-0005-0000-0000-00000A040000}"/>
    <cellStyle name="Обычный 6 2 3 4 3 5 2" xfId="2061" xr:uid="{00000000-0005-0000-0000-00000D080000}"/>
    <cellStyle name="Обычный 6 2 3 4 3 5 3" xfId="3088" xr:uid="{00000000-0005-0000-0000-0000100C0000}"/>
    <cellStyle name="Обычный 6 2 3 4 3 6" xfId="1205" xr:uid="{00000000-0005-0000-0000-0000B5040000}"/>
    <cellStyle name="Обычный 6 2 3 4 3 7" xfId="2232" xr:uid="{00000000-0005-0000-0000-0000B8080000}"/>
    <cellStyle name="Обычный 6 2 3 4 4" xfId="173" xr:uid="{00000000-0005-0000-0000-0000AD000000}"/>
    <cellStyle name="Обычный 6 2 3 4 4 2" xfId="347" xr:uid="{00000000-0005-0000-0000-00005B010000}"/>
    <cellStyle name="Обычный 6 2 3 4 4 2 2" xfId="863" xr:uid="{00000000-0005-0000-0000-00005F030000}"/>
    <cellStyle name="Обычный 6 2 3 4 4 2 2 2" xfId="1891" xr:uid="{00000000-0005-0000-0000-000063070000}"/>
    <cellStyle name="Обычный 6 2 3 4 4 2 2 3" xfId="2918" xr:uid="{00000000-0005-0000-0000-0000660B0000}"/>
    <cellStyle name="Обычный 6 2 3 4 4 2 3" xfId="1378" xr:uid="{00000000-0005-0000-0000-000062050000}"/>
    <cellStyle name="Обычный 6 2 3 4 4 2 4" xfId="2405" xr:uid="{00000000-0005-0000-0000-000065090000}"/>
    <cellStyle name="Обычный 6 2 3 4 4 3" xfId="518" xr:uid="{00000000-0005-0000-0000-000006020000}"/>
    <cellStyle name="Обычный 6 2 3 4 4 3 2" xfId="1549" xr:uid="{00000000-0005-0000-0000-00000D060000}"/>
    <cellStyle name="Обычный 6 2 3 4 4 3 3" xfId="2576" xr:uid="{00000000-0005-0000-0000-0000100A0000}"/>
    <cellStyle name="Обычный 6 2 3 4 4 4" xfId="692" xr:uid="{00000000-0005-0000-0000-0000B4020000}"/>
    <cellStyle name="Обычный 6 2 3 4 4 4 2" xfId="1720" xr:uid="{00000000-0005-0000-0000-0000B8060000}"/>
    <cellStyle name="Обычный 6 2 3 4 4 4 3" xfId="2747" xr:uid="{00000000-0005-0000-0000-0000BB0A0000}"/>
    <cellStyle name="Обычный 6 2 3 4 4 5" xfId="1035" xr:uid="{00000000-0005-0000-0000-00000B040000}"/>
    <cellStyle name="Обычный 6 2 3 4 4 5 2" xfId="2062" xr:uid="{00000000-0005-0000-0000-00000E080000}"/>
    <cellStyle name="Обычный 6 2 3 4 4 5 3" xfId="3089" xr:uid="{00000000-0005-0000-0000-0000110C0000}"/>
    <cellStyle name="Обычный 6 2 3 4 4 6" xfId="1206" xr:uid="{00000000-0005-0000-0000-0000B6040000}"/>
    <cellStyle name="Обычный 6 2 3 4 4 7" xfId="2233" xr:uid="{00000000-0005-0000-0000-0000B9080000}"/>
    <cellStyle name="Обычный 6 2 3 4 5" xfId="290" xr:uid="{00000000-0005-0000-0000-000022010000}"/>
    <cellStyle name="Обычный 6 2 3 4 5 2" xfId="806" xr:uid="{00000000-0005-0000-0000-000026030000}"/>
    <cellStyle name="Обычный 6 2 3 4 5 2 2" xfId="1834" xr:uid="{00000000-0005-0000-0000-00002A070000}"/>
    <cellStyle name="Обычный 6 2 3 4 5 2 3" xfId="2861" xr:uid="{00000000-0005-0000-0000-00002D0B0000}"/>
    <cellStyle name="Обычный 6 2 3 4 5 3" xfId="1321" xr:uid="{00000000-0005-0000-0000-000029050000}"/>
    <cellStyle name="Обычный 6 2 3 4 5 4" xfId="2348" xr:uid="{00000000-0005-0000-0000-00002C090000}"/>
    <cellStyle name="Обычный 6 2 3 4 6" xfId="461" xr:uid="{00000000-0005-0000-0000-0000CD010000}"/>
    <cellStyle name="Обычный 6 2 3 4 6 2" xfId="1492" xr:uid="{00000000-0005-0000-0000-0000D4050000}"/>
    <cellStyle name="Обычный 6 2 3 4 6 3" xfId="2519" xr:uid="{00000000-0005-0000-0000-0000D7090000}"/>
    <cellStyle name="Обычный 6 2 3 4 7" xfId="635" xr:uid="{00000000-0005-0000-0000-00007B020000}"/>
    <cellStyle name="Обычный 6 2 3 4 7 2" xfId="1663" xr:uid="{00000000-0005-0000-0000-00007F060000}"/>
    <cellStyle name="Обычный 6 2 3 4 7 3" xfId="2690" xr:uid="{00000000-0005-0000-0000-0000820A0000}"/>
    <cellStyle name="Обычный 6 2 3 4 8" xfId="978" xr:uid="{00000000-0005-0000-0000-0000D2030000}"/>
    <cellStyle name="Обычный 6 2 3 4 8 2" xfId="2005" xr:uid="{00000000-0005-0000-0000-0000D5070000}"/>
    <cellStyle name="Обычный 6 2 3 4 8 3" xfId="3032" xr:uid="{00000000-0005-0000-0000-0000D80B0000}"/>
    <cellStyle name="Обычный 6 2 3 4 9" xfId="1149" xr:uid="{00000000-0005-0000-0000-00007D040000}"/>
    <cellStyle name="Обычный 6 2 3 5" xfId="174" xr:uid="{00000000-0005-0000-0000-0000AE000000}"/>
    <cellStyle name="Обычный 6 2 3 5 2" xfId="175" xr:uid="{00000000-0005-0000-0000-0000AF000000}"/>
    <cellStyle name="Обычный 6 2 3 5 2 2" xfId="349" xr:uid="{00000000-0005-0000-0000-00005D010000}"/>
    <cellStyle name="Обычный 6 2 3 5 2 2 2" xfId="865" xr:uid="{00000000-0005-0000-0000-000061030000}"/>
    <cellStyle name="Обычный 6 2 3 5 2 2 2 2" xfId="1893" xr:uid="{00000000-0005-0000-0000-000065070000}"/>
    <cellStyle name="Обычный 6 2 3 5 2 2 2 3" xfId="2920" xr:uid="{00000000-0005-0000-0000-0000680B0000}"/>
    <cellStyle name="Обычный 6 2 3 5 2 2 3" xfId="1380" xr:uid="{00000000-0005-0000-0000-000064050000}"/>
    <cellStyle name="Обычный 6 2 3 5 2 2 4" xfId="2407" xr:uid="{00000000-0005-0000-0000-000067090000}"/>
    <cellStyle name="Обычный 6 2 3 5 2 3" xfId="520" xr:uid="{00000000-0005-0000-0000-000008020000}"/>
    <cellStyle name="Обычный 6 2 3 5 2 3 2" xfId="1551" xr:uid="{00000000-0005-0000-0000-00000F060000}"/>
    <cellStyle name="Обычный 6 2 3 5 2 3 3" xfId="2578" xr:uid="{00000000-0005-0000-0000-0000120A0000}"/>
    <cellStyle name="Обычный 6 2 3 5 2 4" xfId="694" xr:uid="{00000000-0005-0000-0000-0000B6020000}"/>
    <cellStyle name="Обычный 6 2 3 5 2 4 2" xfId="1722" xr:uid="{00000000-0005-0000-0000-0000BA060000}"/>
    <cellStyle name="Обычный 6 2 3 5 2 4 3" xfId="2749" xr:uid="{00000000-0005-0000-0000-0000BD0A0000}"/>
    <cellStyle name="Обычный 6 2 3 5 2 5" xfId="1037" xr:uid="{00000000-0005-0000-0000-00000D040000}"/>
    <cellStyle name="Обычный 6 2 3 5 2 5 2" xfId="2064" xr:uid="{00000000-0005-0000-0000-000010080000}"/>
    <cellStyle name="Обычный 6 2 3 5 2 5 3" xfId="3091" xr:uid="{00000000-0005-0000-0000-0000130C0000}"/>
    <cellStyle name="Обычный 6 2 3 5 2 6" xfId="1208" xr:uid="{00000000-0005-0000-0000-0000B8040000}"/>
    <cellStyle name="Обычный 6 2 3 5 2 7" xfId="2235" xr:uid="{00000000-0005-0000-0000-0000BB080000}"/>
    <cellStyle name="Обычный 6 2 3 5 3" xfId="176" xr:uid="{00000000-0005-0000-0000-0000B0000000}"/>
    <cellStyle name="Обычный 6 2 3 5 3 2" xfId="350" xr:uid="{00000000-0005-0000-0000-00005E010000}"/>
    <cellStyle name="Обычный 6 2 3 5 3 2 2" xfId="866" xr:uid="{00000000-0005-0000-0000-000062030000}"/>
    <cellStyle name="Обычный 6 2 3 5 3 2 2 2" xfId="1894" xr:uid="{00000000-0005-0000-0000-000066070000}"/>
    <cellStyle name="Обычный 6 2 3 5 3 2 2 3" xfId="2921" xr:uid="{00000000-0005-0000-0000-0000690B0000}"/>
    <cellStyle name="Обычный 6 2 3 5 3 2 3" xfId="1381" xr:uid="{00000000-0005-0000-0000-000065050000}"/>
    <cellStyle name="Обычный 6 2 3 5 3 2 4" xfId="2408" xr:uid="{00000000-0005-0000-0000-000068090000}"/>
    <cellStyle name="Обычный 6 2 3 5 3 3" xfId="521" xr:uid="{00000000-0005-0000-0000-000009020000}"/>
    <cellStyle name="Обычный 6 2 3 5 3 3 2" xfId="1552" xr:uid="{00000000-0005-0000-0000-000010060000}"/>
    <cellStyle name="Обычный 6 2 3 5 3 3 3" xfId="2579" xr:uid="{00000000-0005-0000-0000-0000130A0000}"/>
    <cellStyle name="Обычный 6 2 3 5 3 4" xfId="695" xr:uid="{00000000-0005-0000-0000-0000B7020000}"/>
    <cellStyle name="Обычный 6 2 3 5 3 4 2" xfId="1723" xr:uid="{00000000-0005-0000-0000-0000BB060000}"/>
    <cellStyle name="Обычный 6 2 3 5 3 4 3" xfId="2750" xr:uid="{00000000-0005-0000-0000-0000BE0A0000}"/>
    <cellStyle name="Обычный 6 2 3 5 3 5" xfId="1038" xr:uid="{00000000-0005-0000-0000-00000E040000}"/>
    <cellStyle name="Обычный 6 2 3 5 3 5 2" xfId="2065" xr:uid="{00000000-0005-0000-0000-000011080000}"/>
    <cellStyle name="Обычный 6 2 3 5 3 5 3" xfId="3092" xr:uid="{00000000-0005-0000-0000-0000140C0000}"/>
    <cellStyle name="Обычный 6 2 3 5 3 6" xfId="1209" xr:uid="{00000000-0005-0000-0000-0000B9040000}"/>
    <cellStyle name="Обычный 6 2 3 5 3 7" xfId="2236" xr:uid="{00000000-0005-0000-0000-0000BC080000}"/>
    <cellStyle name="Обычный 6 2 3 5 4" xfId="348" xr:uid="{00000000-0005-0000-0000-00005C010000}"/>
    <cellStyle name="Обычный 6 2 3 5 4 2" xfId="864" xr:uid="{00000000-0005-0000-0000-000060030000}"/>
    <cellStyle name="Обычный 6 2 3 5 4 2 2" xfId="1892" xr:uid="{00000000-0005-0000-0000-000064070000}"/>
    <cellStyle name="Обычный 6 2 3 5 4 2 3" xfId="2919" xr:uid="{00000000-0005-0000-0000-0000670B0000}"/>
    <cellStyle name="Обычный 6 2 3 5 4 3" xfId="1379" xr:uid="{00000000-0005-0000-0000-000063050000}"/>
    <cellStyle name="Обычный 6 2 3 5 4 4" xfId="2406" xr:uid="{00000000-0005-0000-0000-000066090000}"/>
    <cellStyle name="Обычный 6 2 3 5 5" xfId="519" xr:uid="{00000000-0005-0000-0000-000007020000}"/>
    <cellStyle name="Обычный 6 2 3 5 5 2" xfId="1550" xr:uid="{00000000-0005-0000-0000-00000E060000}"/>
    <cellStyle name="Обычный 6 2 3 5 5 3" xfId="2577" xr:uid="{00000000-0005-0000-0000-0000110A0000}"/>
    <cellStyle name="Обычный 6 2 3 5 6" xfId="693" xr:uid="{00000000-0005-0000-0000-0000B5020000}"/>
    <cellStyle name="Обычный 6 2 3 5 6 2" xfId="1721" xr:uid="{00000000-0005-0000-0000-0000B9060000}"/>
    <cellStyle name="Обычный 6 2 3 5 6 3" xfId="2748" xr:uid="{00000000-0005-0000-0000-0000BC0A0000}"/>
    <cellStyle name="Обычный 6 2 3 5 7" xfId="1036" xr:uid="{00000000-0005-0000-0000-00000C040000}"/>
    <cellStyle name="Обычный 6 2 3 5 7 2" xfId="2063" xr:uid="{00000000-0005-0000-0000-00000F080000}"/>
    <cellStyle name="Обычный 6 2 3 5 7 3" xfId="3090" xr:uid="{00000000-0005-0000-0000-0000120C0000}"/>
    <cellStyle name="Обычный 6 2 3 5 8" xfId="1207" xr:uid="{00000000-0005-0000-0000-0000B7040000}"/>
    <cellStyle name="Обычный 6 2 3 5 9" xfId="2234" xr:uid="{00000000-0005-0000-0000-0000BA080000}"/>
    <cellStyle name="Обычный 6 2 3 6" xfId="177" xr:uid="{00000000-0005-0000-0000-0000B1000000}"/>
    <cellStyle name="Обычный 6 2 3 6 2" xfId="351" xr:uid="{00000000-0005-0000-0000-00005F010000}"/>
    <cellStyle name="Обычный 6 2 3 6 2 2" xfId="867" xr:uid="{00000000-0005-0000-0000-000063030000}"/>
    <cellStyle name="Обычный 6 2 3 6 2 2 2" xfId="1895" xr:uid="{00000000-0005-0000-0000-000067070000}"/>
    <cellStyle name="Обычный 6 2 3 6 2 2 3" xfId="2922" xr:uid="{00000000-0005-0000-0000-00006A0B0000}"/>
    <cellStyle name="Обычный 6 2 3 6 2 3" xfId="1382" xr:uid="{00000000-0005-0000-0000-000066050000}"/>
    <cellStyle name="Обычный 6 2 3 6 2 4" xfId="2409" xr:uid="{00000000-0005-0000-0000-000069090000}"/>
    <cellStyle name="Обычный 6 2 3 6 3" xfId="522" xr:uid="{00000000-0005-0000-0000-00000A020000}"/>
    <cellStyle name="Обычный 6 2 3 6 3 2" xfId="1553" xr:uid="{00000000-0005-0000-0000-000011060000}"/>
    <cellStyle name="Обычный 6 2 3 6 3 3" xfId="2580" xr:uid="{00000000-0005-0000-0000-0000140A0000}"/>
    <cellStyle name="Обычный 6 2 3 6 4" xfId="696" xr:uid="{00000000-0005-0000-0000-0000B8020000}"/>
    <cellStyle name="Обычный 6 2 3 6 4 2" xfId="1724" xr:uid="{00000000-0005-0000-0000-0000BC060000}"/>
    <cellStyle name="Обычный 6 2 3 6 4 3" xfId="2751" xr:uid="{00000000-0005-0000-0000-0000BF0A0000}"/>
    <cellStyle name="Обычный 6 2 3 6 5" xfId="1039" xr:uid="{00000000-0005-0000-0000-00000F040000}"/>
    <cellStyle name="Обычный 6 2 3 6 5 2" xfId="2066" xr:uid="{00000000-0005-0000-0000-000012080000}"/>
    <cellStyle name="Обычный 6 2 3 6 5 3" xfId="3093" xr:uid="{00000000-0005-0000-0000-0000150C0000}"/>
    <cellStyle name="Обычный 6 2 3 6 6" xfId="1210" xr:uid="{00000000-0005-0000-0000-0000BA040000}"/>
    <cellStyle name="Обычный 6 2 3 6 7" xfId="2237" xr:uid="{00000000-0005-0000-0000-0000BD080000}"/>
    <cellStyle name="Обычный 6 2 3 7" xfId="178" xr:uid="{00000000-0005-0000-0000-0000B2000000}"/>
    <cellStyle name="Обычный 6 2 3 7 2" xfId="352" xr:uid="{00000000-0005-0000-0000-000060010000}"/>
    <cellStyle name="Обычный 6 2 3 7 2 2" xfId="868" xr:uid="{00000000-0005-0000-0000-000064030000}"/>
    <cellStyle name="Обычный 6 2 3 7 2 2 2" xfId="1896" xr:uid="{00000000-0005-0000-0000-000068070000}"/>
    <cellStyle name="Обычный 6 2 3 7 2 2 3" xfId="2923" xr:uid="{00000000-0005-0000-0000-00006B0B0000}"/>
    <cellStyle name="Обычный 6 2 3 7 2 3" xfId="1383" xr:uid="{00000000-0005-0000-0000-000067050000}"/>
    <cellStyle name="Обычный 6 2 3 7 2 4" xfId="2410" xr:uid="{00000000-0005-0000-0000-00006A090000}"/>
    <cellStyle name="Обычный 6 2 3 7 3" xfId="523" xr:uid="{00000000-0005-0000-0000-00000B020000}"/>
    <cellStyle name="Обычный 6 2 3 7 3 2" xfId="1554" xr:uid="{00000000-0005-0000-0000-000012060000}"/>
    <cellStyle name="Обычный 6 2 3 7 3 3" xfId="2581" xr:uid="{00000000-0005-0000-0000-0000150A0000}"/>
    <cellStyle name="Обычный 6 2 3 7 4" xfId="697" xr:uid="{00000000-0005-0000-0000-0000B9020000}"/>
    <cellStyle name="Обычный 6 2 3 7 4 2" xfId="1725" xr:uid="{00000000-0005-0000-0000-0000BD060000}"/>
    <cellStyle name="Обычный 6 2 3 7 4 3" xfId="2752" xr:uid="{00000000-0005-0000-0000-0000C00A0000}"/>
    <cellStyle name="Обычный 6 2 3 7 5" xfId="1040" xr:uid="{00000000-0005-0000-0000-000010040000}"/>
    <cellStyle name="Обычный 6 2 3 7 5 2" xfId="2067" xr:uid="{00000000-0005-0000-0000-000013080000}"/>
    <cellStyle name="Обычный 6 2 3 7 5 3" xfId="3094" xr:uid="{00000000-0005-0000-0000-0000160C0000}"/>
    <cellStyle name="Обычный 6 2 3 7 6" xfId="1211" xr:uid="{00000000-0005-0000-0000-0000BB040000}"/>
    <cellStyle name="Обычный 6 2 3 7 7" xfId="2238" xr:uid="{00000000-0005-0000-0000-0000BE080000}"/>
    <cellStyle name="Обычный 6 2 3 8" xfId="179" xr:uid="{00000000-0005-0000-0000-0000B3000000}"/>
    <cellStyle name="Обычный 6 2 3 8 2" xfId="353" xr:uid="{00000000-0005-0000-0000-000061010000}"/>
    <cellStyle name="Обычный 6 2 3 8 2 2" xfId="869" xr:uid="{00000000-0005-0000-0000-000065030000}"/>
    <cellStyle name="Обычный 6 2 3 8 2 2 2" xfId="1897" xr:uid="{00000000-0005-0000-0000-000069070000}"/>
    <cellStyle name="Обычный 6 2 3 8 2 2 3" xfId="2924" xr:uid="{00000000-0005-0000-0000-00006C0B0000}"/>
    <cellStyle name="Обычный 6 2 3 8 2 3" xfId="1384" xr:uid="{00000000-0005-0000-0000-000068050000}"/>
    <cellStyle name="Обычный 6 2 3 8 2 4" xfId="2411" xr:uid="{00000000-0005-0000-0000-00006B090000}"/>
    <cellStyle name="Обычный 6 2 3 8 3" xfId="524" xr:uid="{00000000-0005-0000-0000-00000C020000}"/>
    <cellStyle name="Обычный 6 2 3 8 3 2" xfId="1555" xr:uid="{00000000-0005-0000-0000-000013060000}"/>
    <cellStyle name="Обычный 6 2 3 8 3 3" xfId="2582" xr:uid="{00000000-0005-0000-0000-0000160A0000}"/>
    <cellStyle name="Обычный 6 2 3 8 4" xfId="698" xr:uid="{00000000-0005-0000-0000-0000BA020000}"/>
    <cellStyle name="Обычный 6 2 3 8 4 2" xfId="1726" xr:uid="{00000000-0005-0000-0000-0000BE060000}"/>
    <cellStyle name="Обычный 6 2 3 8 4 3" xfId="2753" xr:uid="{00000000-0005-0000-0000-0000C10A0000}"/>
    <cellStyle name="Обычный 6 2 3 8 5" xfId="1041" xr:uid="{00000000-0005-0000-0000-000011040000}"/>
    <cellStyle name="Обычный 6 2 3 8 5 2" xfId="2068" xr:uid="{00000000-0005-0000-0000-000014080000}"/>
    <cellStyle name="Обычный 6 2 3 8 5 3" xfId="3095" xr:uid="{00000000-0005-0000-0000-0000170C0000}"/>
    <cellStyle name="Обычный 6 2 3 8 6" xfId="1212" xr:uid="{00000000-0005-0000-0000-0000BC040000}"/>
    <cellStyle name="Обычный 6 2 3 8 7" xfId="2239" xr:uid="{00000000-0005-0000-0000-0000BF080000}"/>
    <cellStyle name="Обычный 6 2 3 9" xfId="280" xr:uid="{00000000-0005-0000-0000-000018010000}"/>
    <cellStyle name="Обычный 6 2 3 9 2" xfId="796" xr:uid="{00000000-0005-0000-0000-00001C030000}"/>
    <cellStyle name="Обычный 6 2 3 9 2 2" xfId="1824" xr:uid="{00000000-0005-0000-0000-000020070000}"/>
    <cellStyle name="Обычный 6 2 3 9 2 3" xfId="2851" xr:uid="{00000000-0005-0000-0000-0000230B0000}"/>
    <cellStyle name="Обычный 6 2 3 9 3" xfId="1311" xr:uid="{00000000-0005-0000-0000-00001F050000}"/>
    <cellStyle name="Обычный 6 2 3 9 4" xfId="2338" xr:uid="{00000000-0005-0000-0000-000022090000}"/>
    <cellStyle name="Обычный 6 2 4" xfId="120" xr:uid="{00000000-0005-0000-0000-000078000000}"/>
    <cellStyle name="Обычный 6 2 4 10" xfId="2180" xr:uid="{00000000-0005-0000-0000-000084080000}"/>
    <cellStyle name="Обычный 6 2 4 2" xfId="180" xr:uid="{00000000-0005-0000-0000-0000B4000000}"/>
    <cellStyle name="Обычный 6 2 4 2 2" xfId="181" xr:uid="{00000000-0005-0000-0000-0000B5000000}"/>
    <cellStyle name="Обычный 6 2 4 2 2 2" xfId="355" xr:uid="{00000000-0005-0000-0000-000063010000}"/>
    <cellStyle name="Обычный 6 2 4 2 2 2 2" xfId="871" xr:uid="{00000000-0005-0000-0000-000067030000}"/>
    <cellStyle name="Обычный 6 2 4 2 2 2 2 2" xfId="1899" xr:uid="{00000000-0005-0000-0000-00006B070000}"/>
    <cellStyle name="Обычный 6 2 4 2 2 2 2 3" xfId="2926" xr:uid="{00000000-0005-0000-0000-00006E0B0000}"/>
    <cellStyle name="Обычный 6 2 4 2 2 2 3" xfId="1386" xr:uid="{00000000-0005-0000-0000-00006A050000}"/>
    <cellStyle name="Обычный 6 2 4 2 2 2 4" xfId="2413" xr:uid="{00000000-0005-0000-0000-00006D090000}"/>
    <cellStyle name="Обычный 6 2 4 2 2 3" xfId="526" xr:uid="{00000000-0005-0000-0000-00000E020000}"/>
    <cellStyle name="Обычный 6 2 4 2 2 3 2" xfId="1557" xr:uid="{00000000-0005-0000-0000-000015060000}"/>
    <cellStyle name="Обычный 6 2 4 2 2 3 3" xfId="2584" xr:uid="{00000000-0005-0000-0000-0000180A0000}"/>
    <cellStyle name="Обычный 6 2 4 2 2 4" xfId="700" xr:uid="{00000000-0005-0000-0000-0000BC020000}"/>
    <cellStyle name="Обычный 6 2 4 2 2 4 2" xfId="1728" xr:uid="{00000000-0005-0000-0000-0000C0060000}"/>
    <cellStyle name="Обычный 6 2 4 2 2 4 3" xfId="2755" xr:uid="{00000000-0005-0000-0000-0000C30A0000}"/>
    <cellStyle name="Обычный 6 2 4 2 2 5" xfId="1043" xr:uid="{00000000-0005-0000-0000-000013040000}"/>
    <cellStyle name="Обычный 6 2 4 2 2 5 2" xfId="2070" xr:uid="{00000000-0005-0000-0000-000016080000}"/>
    <cellStyle name="Обычный 6 2 4 2 2 5 3" xfId="3097" xr:uid="{00000000-0005-0000-0000-0000190C0000}"/>
    <cellStyle name="Обычный 6 2 4 2 2 6" xfId="1214" xr:uid="{00000000-0005-0000-0000-0000BE040000}"/>
    <cellStyle name="Обычный 6 2 4 2 2 7" xfId="2241" xr:uid="{00000000-0005-0000-0000-0000C1080000}"/>
    <cellStyle name="Обычный 6 2 4 2 3" xfId="182" xr:uid="{00000000-0005-0000-0000-0000B6000000}"/>
    <cellStyle name="Обычный 6 2 4 2 3 2" xfId="356" xr:uid="{00000000-0005-0000-0000-000064010000}"/>
    <cellStyle name="Обычный 6 2 4 2 3 2 2" xfId="872" xr:uid="{00000000-0005-0000-0000-000068030000}"/>
    <cellStyle name="Обычный 6 2 4 2 3 2 2 2" xfId="1900" xr:uid="{00000000-0005-0000-0000-00006C070000}"/>
    <cellStyle name="Обычный 6 2 4 2 3 2 2 3" xfId="2927" xr:uid="{00000000-0005-0000-0000-00006F0B0000}"/>
    <cellStyle name="Обычный 6 2 4 2 3 2 3" xfId="1387" xr:uid="{00000000-0005-0000-0000-00006B050000}"/>
    <cellStyle name="Обычный 6 2 4 2 3 2 4" xfId="2414" xr:uid="{00000000-0005-0000-0000-00006E090000}"/>
    <cellStyle name="Обычный 6 2 4 2 3 3" xfId="527" xr:uid="{00000000-0005-0000-0000-00000F020000}"/>
    <cellStyle name="Обычный 6 2 4 2 3 3 2" xfId="1558" xr:uid="{00000000-0005-0000-0000-000016060000}"/>
    <cellStyle name="Обычный 6 2 4 2 3 3 3" xfId="2585" xr:uid="{00000000-0005-0000-0000-0000190A0000}"/>
    <cellStyle name="Обычный 6 2 4 2 3 4" xfId="701" xr:uid="{00000000-0005-0000-0000-0000BD020000}"/>
    <cellStyle name="Обычный 6 2 4 2 3 4 2" xfId="1729" xr:uid="{00000000-0005-0000-0000-0000C1060000}"/>
    <cellStyle name="Обычный 6 2 4 2 3 4 3" xfId="2756" xr:uid="{00000000-0005-0000-0000-0000C40A0000}"/>
    <cellStyle name="Обычный 6 2 4 2 3 5" xfId="1044" xr:uid="{00000000-0005-0000-0000-000014040000}"/>
    <cellStyle name="Обычный 6 2 4 2 3 5 2" xfId="2071" xr:uid="{00000000-0005-0000-0000-000017080000}"/>
    <cellStyle name="Обычный 6 2 4 2 3 5 3" xfId="3098" xr:uid="{00000000-0005-0000-0000-00001A0C0000}"/>
    <cellStyle name="Обычный 6 2 4 2 3 6" xfId="1215" xr:uid="{00000000-0005-0000-0000-0000BF040000}"/>
    <cellStyle name="Обычный 6 2 4 2 3 7" xfId="2242" xr:uid="{00000000-0005-0000-0000-0000C2080000}"/>
    <cellStyle name="Обычный 6 2 4 2 4" xfId="354" xr:uid="{00000000-0005-0000-0000-000062010000}"/>
    <cellStyle name="Обычный 6 2 4 2 4 2" xfId="870" xr:uid="{00000000-0005-0000-0000-000066030000}"/>
    <cellStyle name="Обычный 6 2 4 2 4 2 2" xfId="1898" xr:uid="{00000000-0005-0000-0000-00006A070000}"/>
    <cellStyle name="Обычный 6 2 4 2 4 2 3" xfId="2925" xr:uid="{00000000-0005-0000-0000-00006D0B0000}"/>
    <cellStyle name="Обычный 6 2 4 2 4 3" xfId="1385" xr:uid="{00000000-0005-0000-0000-000069050000}"/>
    <cellStyle name="Обычный 6 2 4 2 4 4" xfId="2412" xr:uid="{00000000-0005-0000-0000-00006C090000}"/>
    <cellStyle name="Обычный 6 2 4 2 5" xfId="525" xr:uid="{00000000-0005-0000-0000-00000D020000}"/>
    <cellStyle name="Обычный 6 2 4 2 5 2" xfId="1556" xr:uid="{00000000-0005-0000-0000-000014060000}"/>
    <cellStyle name="Обычный 6 2 4 2 5 3" xfId="2583" xr:uid="{00000000-0005-0000-0000-0000170A0000}"/>
    <cellStyle name="Обычный 6 2 4 2 6" xfId="699" xr:uid="{00000000-0005-0000-0000-0000BB020000}"/>
    <cellStyle name="Обычный 6 2 4 2 6 2" xfId="1727" xr:uid="{00000000-0005-0000-0000-0000BF060000}"/>
    <cellStyle name="Обычный 6 2 4 2 6 3" xfId="2754" xr:uid="{00000000-0005-0000-0000-0000C20A0000}"/>
    <cellStyle name="Обычный 6 2 4 2 7" xfId="1042" xr:uid="{00000000-0005-0000-0000-000012040000}"/>
    <cellStyle name="Обычный 6 2 4 2 7 2" xfId="2069" xr:uid="{00000000-0005-0000-0000-000015080000}"/>
    <cellStyle name="Обычный 6 2 4 2 7 3" xfId="3096" xr:uid="{00000000-0005-0000-0000-0000180C0000}"/>
    <cellStyle name="Обычный 6 2 4 2 8" xfId="1213" xr:uid="{00000000-0005-0000-0000-0000BD040000}"/>
    <cellStyle name="Обычный 6 2 4 2 9" xfId="2240" xr:uid="{00000000-0005-0000-0000-0000C0080000}"/>
    <cellStyle name="Обычный 6 2 4 3" xfId="183" xr:uid="{00000000-0005-0000-0000-0000B7000000}"/>
    <cellStyle name="Обычный 6 2 4 3 2" xfId="357" xr:uid="{00000000-0005-0000-0000-000065010000}"/>
    <cellStyle name="Обычный 6 2 4 3 2 2" xfId="873" xr:uid="{00000000-0005-0000-0000-000069030000}"/>
    <cellStyle name="Обычный 6 2 4 3 2 2 2" xfId="1901" xr:uid="{00000000-0005-0000-0000-00006D070000}"/>
    <cellStyle name="Обычный 6 2 4 3 2 2 3" xfId="2928" xr:uid="{00000000-0005-0000-0000-0000700B0000}"/>
    <cellStyle name="Обычный 6 2 4 3 2 3" xfId="1388" xr:uid="{00000000-0005-0000-0000-00006C050000}"/>
    <cellStyle name="Обычный 6 2 4 3 2 4" xfId="2415" xr:uid="{00000000-0005-0000-0000-00006F090000}"/>
    <cellStyle name="Обычный 6 2 4 3 3" xfId="528" xr:uid="{00000000-0005-0000-0000-000010020000}"/>
    <cellStyle name="Обычный 6 2 4 3 3 2" xfId="1559" xr:uid="{00000000-0005-0000-0000-000017060000}"/>
    <cellStyle name="Обычный 6 2 4 3 3 3" xfId="2586" xr:uid="{00000000-0005-0000-0000-00001A0A0000}"/>
    <cellStyle name="Обычный 6 2 4 3 4" xfId="702" xr:uid="{00000000-0005-0000-0000-0000BE020000}"/>
    <cellStyle name="Обычный 6 2 4 3 4 2" xfId="1730" xr:uid="{00000000-0005-0000-0000-0000C2060000}"/>
    <cellStyle name="Обычный 6 2 4 3 4 3" xfId="2757" xr:uid="{00000000-0005-0000-0000-0000C50A0000}"/>
    <cellStyle name="Обычный 6 2 4 3 5" xfId="1045" xr:uid="{00000000-0005-0000-0000-000015040000}"/>
    <cellStyle name="Обычный 6 2 4 3 5 2" xfId="2072" xr:uid="{00000000-0005-0000-0000-000018080000}"/>
    <cellStyle name="Обычный 6 2 4 3 5 3" xfId="3099" xr:uid="{00000000-0005-0000-0000-00001B0C0000}"/>
    <cellStyle name="Обычный 6 2 4 3 6" xfId="1216" xr:uid="{00000000-0005-0000-0000-0000C0040000}"/>
    <cellStyle name="Обычный 6 2 4 3 7" xfId="2243" xr:uid="{00000000-0005-0000-0000-0000C3080000}"/>
    <cellStyle name="Обычный 6 2 4 4" xfId="184" xr:uid="{00000000-0005-0000-0000-0000B8000000}"/>
    <cellStyle name="Обычный 6 2 4 4 2" xfId="358" xr:uid="{00000000-0005-0000-0000-000066010000}"/>
    <cellStyle name="Обычный 6 2 4 4 2 2" xfId="874" xr:uid="{00000000-0005-0000-0000-00006A030000}"/>
    <cellStyle name="Обычный 6 2 4 4 2 2 2" xfId="1902" xr:uid="{00000000-0005-0000-0000-00006E070000}"/>
    <cellStyle name="Обычный 6 2 4 4 2 2 3" xfId="2929" xr:uid="{00000000-0005-0000-0000-0000710B0000}"/>
    <cellStyle name="Обычный 6 2 4 4 2 3" xfId="1389" xr:uid="{00000000-0005-0000-0000-00006D050000}"/>
    <cellStyle name="Обычный 6 2 4 4 2 4" xfId="2416" xr:uid="{00000000-0005-0000-0000-000070090000}"/>
    <cellStyle name="Обычный 6 2 4 4 3" xfId="529" xr:uid="{00000000-0005-0000-0000-000011020000}"/>
    <cellStyle name="Обычный 6 2 4 4 3 2" xfId="1560" xr:uid="{00000000-0005-0000-0000-000018060000}"/>
    <cellStyle name="Обычный 6 2 4 4 3 3" xfId="2587" xr:uid="{00000000-0005-0000-0000-00001B0A0000}"/>
    <cellStyle name="Обычный 6 2 4 4 4" xfId="703" xr:uid="{00000000-0005-0000-0000-0000BF020000}"/>
    <cellStyle name="Обычный 6 2 4 4 4 2" xfId="1731" xr:uid="{00000000-0005-0000-0000-0000C3060000}"/>
    <cellStyle name="Обычный 6 2 4 4 4 3" xfId="2758" xr:uid="{00000000-0005-0000-0000-0000C60A0000}"/>
    <cellStyle name="Обычный 6 2 4 4 5" xfId="1046" xr:uid="{00000000-0005-0000-0000-000016040000}"/>
    <cellStyle name="Обычный 6 2 4 4 5 2" xfId="2073" xr:uid="{00000000-0005-0000-0000-000019080000}"/>
    <cellStyle name="Обычный 6 2 4 4 5 3" xfId="3100" xr:uid="{00000000-0005-0000-0000-00001C0C0000}"/>
    <cellStyle name="Обычный 6 2 4 4 6" xfId="1217" xr:uid="{00000000-0005-0000-0000-0000C1040000}"/>
    <cellStyle name="Обычный 6 2 4 4 7" xfId="2244" xr:uid="{00000000-0005-0000-0000-0000C4080000}"/>
    <cellStyle name="Обычный 6 2 4 5" xfId="294" xr:uid="{00000000-0005-0000-0000-000026010000}"/>
    <cellStyle name="Обычный 6 2 4 5 2" xfId="810" xr:uid="{00000000-0005-0000-0000-00002A030000}"/>
    <cellStyle name="Обычный 6 2 4 5 2 2" xfId="1838" xr:uid="{00000000-0005-0000-0000-00002E070000}"/>
    <cellStyle name="Обычный 6 2 4 5 2 3" xfId="2865" xr:uid="{00000000-0005-0000-0000-0000310B0000}"/>
    <cellStyle name="Обычный 6 2 4 5 3" xfId="1325" xr:uid="{00000000-0005-0000-0000-00002D050000}"/>
    <cellStyle name="Обычный 6 2 4 5 4" xfId="2352" xr:uid="{00000000-0005-0000-0000-000030090000}"/>
    <cellStyle name="Обычный 6 2 4 6" xfId="465" xr:uid="{00000000-0005-0000-0000-0000D1010000}"/>
    <cellStyle name="Обычный 6 2 4 6 2" xfId="1496" xr:uid="{00000000-0005-0000-0000-0000D8050000}"/>
    <cellStyle name="Обычный 6 2 4 6 3" xfId="2523" xr:uid="{00000000-0005-0000-0000-0000DB090000}"/>
    <cellStyle name="Обычный 6 2 4 7" xfId="639" xr:uid="{00000000-0005-0000-0000-00007F020000}"/>
    <cellStyle name="Обычный 6 2 4 7 2" xfId="1667" xr:uid="{00000000-0005-0000-0000-000083060000}"/>
    <cellStyle name="Обычный 6 2 4 7 3" xfId="2694" xr:uid="{00000000-0005-0000-0000-0000860A0000}"/>
    <cellStyle name="Обычный 6 2 4 8" xfId="982" xr:uid="{00000000-0005-0000-0000-0000D6030000}"/>
    <cellStyle name="Обычный 6 2 4 8 2" xfId="2009" xr:uid="{00000000-0005-0000-0000-0000D9070000}"/>
    <cellStyle name="Обычный 6 2 4 8 3" xfId="3036" xr:uid="{00000000-0005-0000-0000-0000DC0B0000}"/>
    <cellStyle name="Обычный 6 2 4 9" xfId="1153" xr:uid="{00000000-0005-0000-0000-000081040000}"/>
    <cellStyle name="Обычный 6 2 5" xfId="113" xr:uid="{00000000-0005-0000-0000-000071000000}"/>
    <cellStyle name="Обычный 6 2 5 10" xfId="2173" xr:uid="{00000000-0005-0000-0000-00007D080000}"/>
    <cellStyle name="Обычный 6 2 5 2" xfId="185" xr:uid="{00000000-0005-0000-0000-0000B9000000}"/>
    <cellStyle name="Обычный 6 2 5 2 2" xfId="186" xr:uid="{00000000-0005-0000-0000-0000BA000000}"/>
    <cellStyle name="Обычный 6 2 5 2 2 2" xfId="360" xr:uid="{00000000-0005-0000-0000-000068010000}"/>
    <cellStyle name="Обычный 6 2 5 2 2 2 2" xfId="876" xr:uid="{00000000-0005-0000-0000-00006C030000}"/>
    <cellStyle name="Обычный 6 2 5 2 2 2 2 2" xfId="1904" xr:uid="{00000000-0005-0000-0000-000070070000}"/>
    <cellStyle name="Обычный 6 2 5 2 2 2 2 3" xfId="2931" xr:uid="{00000000-0005-0000-0000-0000730B0000}"/>
    <cellStyle name="Обычный 6 2 5 2 2 2 3" xfId="1391" xr:uid="{00000000-0005-0000-0000-00006F050000}"/>
    <cellStyle name="Обычный 6 2 5 2 2 2 4" xfId="2418" xr:uid="{00000000-0005-0000-0000-000072090000}"/>
    <cellStyle name="Обычный 6 2 5 2 2 3" xfId="531" xr:uid="{00000000-0005-0000-0000-000013020000}"/>
    <cellStyle name="Обычный 6 2 5 2 2 3 2" xfId="1562" xr:uid="{00000000-0005-0000-0000-00001A060000}"/>
    <cellStyle name="Обычный 6 2 5 2 2 3 3" xfId="2589" xr:uid="{00000000-0005-0000-0000-00001D0A0000}"/>
    <cellStyle name="Обычный 6 2 5 2 2 4" xfId="705" xr:uid="{00000000-0005-0000-0000-0000C1020000}"/>
    <cellStyle name="Обычный 6 2 5 2 2 4 2" xfId="1733" xr:uid="{00000000-0005-0000-0000-0000C5060000}"/>
    <cellStyle name="Обычный 6 2 5 2 2 4 3" xfId="2760" xr:uid="{00000000-0005-0000-0000-0000C80A0000}"/>
    <cellStyle name="Обычный 6 2 5 2 2 5" xfId="1048" xr:uid="{00000000-0005-0000-0000-000018040000}"/>
    <cellStyle name="Обычный 6 2 5 2 2 5 2" xfId="2075" xr:uid="{00000000-0005-0000-0000-00001B080000}"/>
    <cellStyle name="Обычный 6 2 5 2 2 5 3" xfId="3102" xr:uid="{00000000-0005-0000-0000-00001E0C0000}"/>
    <cellStyle name="Обычный 6 2 5 2 2 6" xfId="1219" xr:uid="{00000000-0005-0000-0000-0000C3040000}"/>
    <cellStyle name="Обычный 6 2 5 2 2 7" xfId="2246" xr:uid="{00000000-0005-0000-0000-0000C6080000}"/>
    <cellStyle name="Обычный 6 2 5 2 3" xfId="187" xr:uid="{00000000-0005-0000-0000-0000BB000000}"/>
    <cellStyle name="Обычный 6 2 5 2 3 2" xfId="361" xr:uid="{00000000-0005-0000-0000-000069010000}"/>
    <cellStyle name="Обычный 6 2 5 2 3 2 2" xfId="877" xr:uid="{00000000-0005-0000-0000-00006D030000}"/>
    <cellStyle name="Обычный 6 2 5 2 3 2 2 2" xfId="1905" xr:uid="{00000000-0005-0000-0000-000071070000}"/>
    <cellStyle name="Обычный 6 2 5 2 3 2 2 3" xfId="2932" xr:uid="{00000000-0005-0000-0000-0000740B0000}"/>
    <cellStyle name="Обычный 6 2 5 2 3 2 3" xfId="1392" xr:uid="{00000000-0005-0000-0000-000070050000}"/>
    <cellStyle name="Обычный 6 2 5 2 3 2 4" xfId="2419" xr:uid="{00000000-0005-0000-0000-000073090000}"/>
    <cellStyle name="Обычный 6 2 5 2 3 3" xfId="532" xr:uid="{00000000-0005-0000-0000-000014020000}"/>
    <cellStyle name="Обычный 6 2 5 2 3 3 2" xfId="1563" xr:uid="{00000000-0005-0000-0000-00001B060000}"/>
    <cellStyle name="Обычный 6 2 5 2 3 3 3" xfId="2590" xr:uid="{00000000-0005-0000-0000-00001E0A0000}"/>
    <cellStyle name="Обычный 6 2 5 2 3 4" xfId="706" xr:uid="{00000000-0005-0000-0000-0000C2020000}"/>
    <cellStyle name="Обычный 6 2 5 2 3 4 2" xfId="1734" xr:uid="{00000000-0005-0000-0000-0000C6060000}"/>
    <cellStyle name="Обычный 6 2 5 2 3 4 3" xfId="2761" xr:uid="{00000000-0005-0000-0000-0000C90A0000}"/>
    <cellStyle name="Обычный 6 2 5 2 3 5" xfId="1049" xr:uid="{00000000-0005-0000-0000-000019040000}"/>
    <cellStyle name="Обычный 6 2 5 2 3 5 2" xfId="2076" xr:uid="{00000000-0005-0000-0000-00001C080000}"/>
    <cellStyle name="Обычный 6 2 5 2 3 5 3" xfId="3103" xr:uid="{00000000-0005-0000-0000-00001F0C0000}"/>
    <cellStyle name="Обычный 6 2 5 2 3 6" xfId="1220" xr:uid="{00000000-0005-0000-0000-0000C4040000}"/>
    <cellStyle name="Обычный 6 2 5 2 3 7" xfId="2247" xr:uid="{00000000-0005-0000-0000-0000C7080000}"/>
    <cellStyle name="Обычный 6 2 5 2 4" xfId="359" xr:uid="{00000000-0005-0000-0000-000067010000}"/>
    <cellStyle name="Обычный 6 2 5 2 4 2" xfId="875" xr:uid="{00000000-0005-0000-0000-00006B030000}"/>
    <cellStyle name="Обычный 6 2 5 2 4 2 2" xfId="1903" xr:uid="{00000000-0005-0000-0000-00006F070000}"/>
    <cellStyle name="Обычный 6 2 5 2 4 2 3" xfId="2930" xr:uid="{00000000-0005-0000-0000-0000720B0000}"/>
    <cellStyle name="Обычный 6 2 5 2 4 3" xfId="1390" xr:uid="{00000000-0005-0000-0000-00006E050000}"/>
    <cellStyle name="Обычный 6 2 5 2 4 4" xfId="2417" xr:uid="{00000000-0005-0000-0000-000071090000}"/>
    <cellStyle name="Обычный 6 2 5 2 5" xfId="530" xr:uid="{00000000-0005-0000-0000-000012020000}"/>
    <cellStyle name="Обычный 6 2 5 2 5 2" xfId="1561" xr:uid="{00000000-0005-0000-0000-000019060000}"/>
    <cellStyle name="Обычный 6 2 5 2 5 3" xfId="2588" xr:uid="{00000000-0005-0000-0000-00001C0A0000}"/>
    <cellStyle name="Обычный 6 2 5 2 6" xfId="704" xr:uid="{00000000-0005-0000-0000-0000C0020000}"/>
    <cellStyle name="Обычный 6 2 5 2 6 2" xfId="1732" xr:uid="{00000000-0005-0000-0000-0000C4060000}"/>
    <cellStyle name="Обычный 6 2 5 2 6 3" xfId="2759" xr:uid="{00000000-0005-0000-0000-0000C70A0000}"/>
    <cellStyle name="Обычный 6 2 5 2 7" xfId="1047" xr:uid="{00000000-0005-0000-0000-000017040000}"/>
    <cellStyle name="Обычный 6 2 5 2 7 2" xfId="2074" xr:uid="{00000000-0005-0000-0000-00001A080000}"/>
    <cellStyle name="Обычный 6 2 5 2 7 3" xfId="3101" xr:uid="{00000000-0005-0000-0000-00001D0C0000}"/>
    <cellStyle name="Обычный 6 2 5 2 8" xfId="1218" xr:uid="{00000000-0005-0000-0000-0000C2040000}"/>
    <cellStyle name="Обычный 6 2 5 2 9" xfId="2245" xr:uid="{00000000-0005-0000-0000-0000C5080000}"/>
    <cellStyle name="Обычный 6 2 5 3" xfId="188" xr:uid="{00000000-0005-0000-0000-0000BC000000}"/>
    <cellStyle name="Обычный 6 2 5 3 2" xfId="362" xr:uid="{00000000-0005-0000-0000-00006A010000}"/>
    <cellStyle name="Обычный 6 2 5 3 2 2" xfId="878" xr:uid="{00000000-0005-0000-0000-00006E030000}"/>
    <cellStyle name="Обычный 6 2 5 3 2 2 2" xfId="1906" xr:uid="{00000000-0005-0000-0000-000072070000}"/>
    <cellStyle name="Обычный 6 2 5 3 2 2 3" xfId="2933" xr:uid="{00000000-0005-0000-0000-0000750B0000}"/>
    <cellStyle name="Обычный 6 2 5 3 2 3" xfId="1393" xr:uid="{00000000-0005-0000-0000-000071050000}"/>
    <cellStyle name="Обычный 6 2 5 3 2 4" xfId="2420" xr:uid="{00000000-0005-0000-0000-000074090000}"/>
    <cellStyle name="Обычный 6 2 5 3 3" xfId="533" xr:uid="{00000000-0005-0000-0000-000015020000}"/>
    <cellStyle name="Обычный 6 2 5 3 3 2" xfId="1564" xr:uid="{00000000-0005-0000-0000-00001C060000}"/>
    <cellStyle name="Обычный 6 2 5 3 3 3" xfId="2591" xr:uid="{00000000-0005-0000-0000-00001F0A0000}"/>
    <cellStyle name="Обычный 6 2 5 3 4" xfId="707" xr:uid="{00000000-0005-0000-0000-0000C3020000}"/>
    <cellStyle name="Обычный 6 2 5 3 4 2" xfId="1735" xr:uid="{00000000-0005-0000-0000-0000C7060000}"/>
    <cellStyle name="Обычный 6 2 5 3 4 3" xfId="2762" xr:uid="{00000000-0005-0000-0000-0000CA0A0000}"/>
    <cellStyle name="Обычный 6 2 5 3 5" xfId="1050" xr:uid="{00000000-0005-0000-0000-00001A040000}"/>
    <cellStyle name="Обычный 6 2 5 3 5 2" xfId="2077" xr:uid="{00000000-0005-0000-0000-00001D080000}"/>
    <cellStyle name="Обычный 6 2 5 3 5 3" xfId="3104" xr:uid="{00000000-0005-0000-0000-0000200C0000}"/>
    <cellStyle name="Обычный 6 2 5 3 6" xfId="1221" xr:uid="{00000000-0005-0000-0000-0000C5040000}"/>
    <cellStyle name="Обычный 6 2 5 3 7" xfId="2248" xr:uid="{00000000-0005-0000-0000-0000C8080000}"/>
    <cellStyle name="Обычный 6 2 5 4" xfId="189" xr:uid="{00000000-0005-0000-0000-0000BD000000}"/>
    <cellStyle name="Обычный 6 2 5 4 2" xfId="363" xr:uid="{00000000-0005-0000-0000-00006B010000}"/>
    <cellStyle name="Обычный 6 2 5 4 2 2" xfId="879" xr:uid="{00000000-0005-0000-0000-00006F030000}"/>
    <cellStyle name="Обычный 6 2 5 4 2 2 2" xfId="1907" xr:uid="{00000000-0005-0000-0000-000073070000}"/>
    <cellStyle name="Обычный 6 2 5 4 2 2 3" xfId="2934" xr:uid="{00000000-0005-0000-0000-0000760B0000}"/>
    <cellStyle name="Обычный 6 2 5 4 2 3" xfId="1394" xr:uid="{00000000-0005-0000-0000-000072050000}"/>
    <cellStyle name="Обычный 6 2 5 4 2 4" xfId="2421" xr:uid="{00000000-0005-0000-0000-000075090000}"/>
    <cellStyle name="Обычный 6 2 5 4 3" xfId="534" xr:uid="{00000000-0005-0000-0000-000016020000}"/>
    <cellStyle name="Обычный 6 2 5 4 3 2" xfId="1565" xr:uid="{00000000-0005-0000-0000-00001D060000}"/>
    <cellStyle name="Обычный 6 2 5 4 3 3" xfId="2592" xr:uid="{00000000-0005-0000-0000-0000200A0000}"/>
    <cellStyle name="Обычный 6 2 5 4 4" xfId="708" xr:uid="{00000000-0005-0000-0000-0000C4020000}"/>
    <cellStyle name="Обычный 6 2 5 4 4 2" xfId="1736" xr:uid="{00000000-0005-0000-0000-0000C8060000}"/>
    <cellStyle name="Обычный 6 2 5 4 4 3" xfId="2763" xr:uid="{00000000-0005-0000-0000-0000CB0A0000}"/>
    <cellStyle name="Обычный 6 2 5 4 5" xfId="1051" xr:uid="{00000000-0005-0000-0000-00001B040000}"/>
    <cellStyle name="Обычный 6 2 5 4 5 2" xfId="2078" xr:uid="{00000000-0005-0000-0000-00001E080000}"/>
    <cellStyle name="Обычный 6 2 5 4 5 3" xfId="3105" xr:uid="{00000000-0005-0000-0000-0000210C0000}"/>
    <cellStyle name="Обычный 6 2 5 4 6" xfId="1222" xr:uid="{00000000-0005-0000-0000-0000C6040000}"/>
    <cellStyle name="Обычный 6 2 5 4 7" xfId="2249" xr:uid="{00000000-0005-0000-0000-0000C9080000}"/>
    <cellStyle name="Обычный 6 2 5 5" xfId="287" xr:uid="{00000000-0005-0000-0000-00001F010000}"/>
    <cellStyle name="Обычный 6 2 5 5 2" xfId="803" xr:uid="{00000000-0005-0000-0000-000023030000}"/>
    <cellStyle name="Обычный 6 2 5 5 2 2" xfId="1831" xr:uid="{00000000-0005-0000-0000-000027070000}"/>
    <cellStyle name="Обычный 6 2 5 5 2 3" xfId="2858" xr:uid="{00000000-0005-0000-0000-00002A0B0000}"/>
    <cellStyle name="Обычный 6 2 5 5 3" xfId="1318" xr:uid="{00000000-0005-0000-0000-000026050000}"/>
    <cellStyle name="Обычный 6 2 5 5 4" xfId="2345" xr:uid="{00000000-0005-0000-0000-000029090000}"/>
    <cellStyle name="Обычный 6 2 5 6" xfId="458" xr:uid="{00000000-0005-0000-0000-0000CA010000}"/>
    <cellStyle name="Обычный 6 2 5 6 2" xfId="1489" xr:uid="{00000000-0005-0000-0000-0000D1050000}"/>
    <cellStyle name="Обычный 6 2 5 6 3" xfId="2516" xr:uid="{00000000-0005-0000-0000-0000D4090000}"/>
    <cellStyle name="Обычный 6 2 5 7" xfId="632" xr:uid="{00000000-0005-0000-0000-000078020000}"/>
    <cellStyle name="Обычный 6 2 5 7 2" xfId="1660" xr:uid="{00000000-0005-0000-0000-00007C060000}"/>
    <cellStyle name="Обычный 6 2 5 7 3" xfId="2687" xr:uid="{00000000-0005-0000-0000-00007F0A0000}"/>
    <cellStyle name="Обычный 6 2 5 8" xfId="975" xr:uid="{00000000-0005-0000-0000-0000CF030000}"/>
    <cellStyle name="Обычный 6 2 5 8 2" xfId="2002" xr:uid="{00000000-0005-0000-0000-0000D2070000}"/>
    <cellStyle name="Обычный 6 2 5 8 3" xfId="3029" xr:uid="{00000000-0005-0000-0000-0000D50B0000}"/>
    <cellStyle name="Обычный 6 2 5 9" xfId="1146" xr:uid="{00000000-0005-0000-0000-00007A040000}"/>
    <cellStyle name="Обычный 6 2 6" xfId="190" xr:uid="{00000000-0005-0000-0000-0000BE000000}"/>
    <cellStyle name="Обычный 6 2 6 2" xfId="191" xr:uid="{00000000-0005-0000-0000-0000BF000000}"/>
    <cellStyle name="Обычный 6 2 6 2 2" xfId="365" xr:uid="{00000000-0005-0000-0000-00006D010000}"/>
    <cellStyle name="Обычный 6 2 6 2 2 2" xfId="881" xr:uid="{00000000-0005-0000-0000-000071030000}"/>
    <cellStyle name="Обычный 6 2 6 2 2 2 2" xfId="1909" xr:uid="{00000000-0005-0000-0000-000075070000}"/>
    <cellStyle name="Обычный 6 2 6 2 2 2 3" xfId="2936" xr:uid="{00000000-0005-0000-0000-0000780B0000}"/>
    <cellStyle name="Обычный 6 2 6 2 2 3" xfId="1396" xr:uid="{00000000-0005-0000-0000-000074050000}"/>
    <cellStyle name="Обычный 6 2 6 2 2 4" xfId="2423" xr:uid="{00000000-0005-0000-0000-000077090000}"/>
    <cellStyle name="Обычный 6 2 6 2 3" xfId="536" xr:uid="{00000000-0005-0000-0000-000018020000}"/>
    <cellStyle name="Обычный 6 2 6 2 3 2" xfId="1567" xr:uid="{00000000-0005-0000-0000-00001F060000}"/>
    <cellStyle name="Обычный 6 2 6 2 3 3" xfId="2594" xr:uid="{00000000-0005-0000-0000-0000220A0000}"/>
    <cellStyle name="Обычный 6 2 6 2 4" xfId="710" xr:uid="{00000000-0005-0000-0000-0000C6020000}"/>
    <cellStyle name="Обычный 6 2 6 2 4 2" xfId="1738" xr:uid="{00000000-0005-0000-0000-0000CA060000}"/>
    <cellStyle name="Обычный 6 2 6 2 4 3" xfId="2765" xr:uid="{00000000-0005-0000-0000-0000CD0A0000}"/>
    <cellStyle name="Обычный 6 2 6 2 5" xfId="1053" xr:uid="{00000000-0005-0000-0000-00001D040000}"/>
    <cellStyle name="Обычный 6 2 6 2 5 2" xfId="2080" xr:uid="{00000000-0005-0000-0000-000020080000}"/>
    <cellStyle name="Обычный 6 2 6 2 5 3" xfId="3107" xr:uid="{00000000-0005-0000-0000-0000230C0000}"/>
    <cellStyle name="Обычный 6 2 6 2 6" xfId="1224" xr:uid="{00000000-0005-0000-0000-0000C8040000}"/>
    <cellStyle name="Обычный 6 2 6 2 7" xfId="2251" xr:uid="{00000000-0005-0000-0000-0000CB080000}"/>
    <cellStyle name="Обычный 6 2 6 3" xfId="192" xr:uid="{00000000-0005-0000-0000-0000C0000000}"/>
    <cellStyle name="Обычный 6 2 6 3 2" xfId="366" xr:uid="{00000000-0005-0000-0000-00006E010000}"/>
    <cellStyle name="Обычный 6 2 6 3 2 2" xfId="882" xr:uid="{00000000-0005-0000-0000-000072030000}"/>
    <cellStyle name="Обычный 6 2 6 3 2 2 2" xfId="1910" xr:uid="{00000000-0005-0000-0000-000076070000}"/>
    <cellStyle name="Обычный 6 2 6 3 2 2 3" xfId="2937" xr:uid="{00000000-0005-0000-0000-0000790B0000}"/>
    <cellStyle name="Обычный 6 2 6 3 2 3" xfId="1397" xr:uid="{00000000-0005-0000-0000-000075050000}"/>
    <cellStyle name="Обычный 6 2 6 3 2 4" xfId="2424" xr:uid="{00000000-0005-0000-0000-000078090000}"/>
    <cellStyle name="Обычный 6 2 6 3 3" xfId="537" xr:uid="{00000000-0005-0000-0000-000019020000}"/>
    <cellStyle name="Обычный 6 2 6 3 3 2" xfId="1568" xr:uid="{00000000-0005-0000-0000-000020060000}"/>
    <cellStyle name="Обычный 6 2 6 3 3 3" xfId="2595" xr:uid="{00000000-0005-0000-0000-0000230A0000}"/>
    <cellStyle name="Обычный 6 2 6 3 4" xfId="711" xr:uid="{00000000-0005-0000-0000-0000C7020000}"/>
    <cellStyle name="Обычный 6 2 6 3 4 2" xfId="1739" xr:uid="{00000000-0005-0000-0000-0000CB060000}"/>
    <cellStyle name="Обычный 6 2 6 3 4 3" xfId="2766" xr:uid="{00000000-0005-0000-0000-0000CE0A0000}"/>
    <cellStyle name="Обычный 6 2 6 3 5" xfId="1054" xr:uid="{00000000-0005-0000-0000-00001E040000}"/>
    <cellStyle name="Обычный 6 2 6 3 5 2" xfId="2081" xr:uid="{00000000-0005-0000-0000-000021080000}"/>
    <cellStyle name="Обычный 6 2 6 3 5 3" xfId="3108" xr:uid="{00000000-0005-0000-0000-0000240C0000}"/>
    <cellStyle name="Обычный 6 2 6 3 6" xfId="1225" xr:uid="{00000000-0005-0000-0000-0000C9040000}"/>
    <cellStyle name="Обычный 6 2 6 3 7" xfId="2252" xr:uid="{00000000-0005-0000-0000-0000CC080000}"/>
    <cellStyle name="Обычный 6 2 6 4" xfId="364" xr:uid="{00000000-0005-0000-0000-00006C010000}"/>
    <cellStyle name="Обычный 6 2 6 4 2" xfId="880" xr:uid="{00000000-0005-0000-0000-000070030000}"/>
    <cellStyle name="Обычный 6 2 6 4 2 2" xfId="1908" xr:uid="{00000000-0005-0000-0000-000074070000}"/>
    <cellStyle name="Обычный 6 2 6 4 2 3" xfId="2935" xr:uid="{00000000-0005-0000-0000-0000770B0000}"/>
    <cellStyle name="Обычный 6 2 6 4 3" xfId="1395" xr:uid="{00000000-0005-0000-0000-000073050000}"/>
    <cellStyle name="Обычный 6 2 6 4 4" xfId="2422" xr:uid="{00000000-0005-0000-0000-000076090000}"/>
    <cellStyle name="Обычный 6 2 6 5" xfId="535" xr:uid="{00000000-0005-0000-0000-000017020000}"/>
    <cellStyle name="Обычный 6 2 6 5 2" xfId="1566" xr:uid="{00000000-0005-0000-0000-00001E060000}"/>
    <cellStyle name="Обычный 6 2 6 5 3" xfId="2593" xr:uid="{00000000-0005-0000-0000-0000210A0000}"/>
    <cellStyle name="Обычный 6 2 6 6" xfId="709" xr:uid="{00000000-0005-0000-0000-0000C5020000}"/>
    <cellStyle name="Обычный 6 2 6 6 2" xfId="1737" xr:uid="{00000000-0005-0000-0000-0000C9060000}"/>
    <cellStyle name="Обычный 6 2 6 6 3" xfId="2764" xr:uid="{00000000-0005-0000-0000-0000CC0A0000}"/>
    <cellStyle name="Обычный 6 2 6 7" xfId="1052" xr:uid="{00000000-0005-0000-0000-00001C040000}"/>
    <cellStyle name="Обычный 6 2 6 7 2" xfId="2079" xr:uid="{00000000-0005-0000-0000-00001F080000}"/>
    <cellStyle name="Обычный 6 2 6 7 3" xfId="3106" xr:uid="{00000000-0005-0000-0000-0000220C0000}"/>
    <cellStyle name="Обычный 6 2 6 8" xfId="1223" xr:uid="{00000000-0005-0000-0000-0000C7040000}"/>
    <cellStyle name="Обычный 6 2 6 9" xfId="2250" xr:uid="{00000000-0005-0000-0000-0000CA080000}"/>
    <cellStyle name="Обычный 6 2 7" xfId="193" xr:uid="{00000000-0005-0000-0000-0000C1000000}"/>
    <cellStyle name="Обычный 6 2 7 2" xfId="367" xr:uid="{00000000-0005-0000-0000-00006F010000}"/>
    <cellStyle name="Обычный 6 2 7 2 2" xfId="883" xr:uid="{00000000-0005-0000-0000-000073030000}"/>
    <cellStyle name="Обычный 6 2 7 2 2 2" xfId="1911" xr:uid="{00000000-0005-0000-0000-000077070000}"/>
    <cellStyle name="Обычный 6 2 7 2 2 3" xfId="2938" xr:uid="{00000000-0005-0000-0000-00007A0B0000}"/>
    <cellStyle name="Обычный 6 2 7 2 3" xfId="1398" xr:uid="{00000000-0005-0000-0000-000076050000}"/>
    <cellStyle name="Обычный 6 2 7 2 4" xfId="2425" xr:uid="{00000000-0005-0000-0000-000079090000}"/>
    <cellStyle name="Обычный 6 2 7 3" xfId="538" xr:uid="{00000000-0005-0000-0000-00001A020000}"/>
    <cellStyle name="Обычный 6 2 7 3 2" xfId="1569" xr:uid="{00000000-0005-0000-0000-000021060000}"/>
    <cellStyle name="Обычный 6 2 7 3 3" xfId="2596" xr:uid="{00000000-0005-0000-0000-0000240A0000}"/>
    <cellStyle name="Обычный 6 2 7 4" xfId="712" xr:uid="{00000000-0005-0000-0000-0000C8020000}"/>
    <cellStyle name="Обычный 6 2 7 4 2" xfId="1740" xr:uid="{00000000-0005-0000-0000-0000CC060000}"/>
    <cellStyle name="Обычный 6 2 7 4 3" xfId="2767" xr:uid="{00000000-0005-0000-0000-0000CF0A0000}"/>
    <cellStyle name="Обычный 6 2 7 5" xfId="1055" xr:uid="{00000000-0005-0000-0000-00001F040000}"/>
    <cellStyle name="Обычный 6 2 7 5 2" xfId="2082" xr:uid="{00000000-0005-0000-0000-000022080000}"/>
    <cellStyle name="Обычный 6 2 7 5 3" xfId="3109" xr:uid="{00000000-0005-0000-0000-0000250C0000}"/>
    <cellStyle name="Обычный 6 2 7 6" xfId="1226" xr:uid="{00000000-0005-0000-0000-0000CA040000}"/>
    <cellStyle name="Обычный 6 2 7 7" xfId="2253" xr:uid="{00000000-0005-0000-0000-0000CD080000}"/>
    <cellStyle name="Обычный 6 2 8" xfId="194" xr:uid="{00000000-0005-0000-0000-0000C2000000}"/>
    <cellStyle name="Обычный 6 2 8 2" xfId="368" xr:uid="{00000000-0005-0000-0000-000070010000}"/>
    <cellStyle name="Обычный 6 2 8 2 2" xfId="884" xr:uid="{00000000-0005-0000-0000-000074030000}"/>
    <cellStyle name="Обычный 6 2 8 2 2 2" xfId="1912" xr:uid="{00000000-0005-0000-0000-000078070000}"/>
    <cellStyle name="Обычный 6 2 8 2 2 3" xfId="2939" xr:uid="{00000000-0005-0000-0000-00007B0B0000}"/>
    <cellStyle name="Обычный 6 2 8 2 3" xfId="1399" xr:uid="{00000000-0005-0000-0000-000077050000}"/>
    <cellStyle name="Обычный 6 2 8 2 4" xfId="2426" xr:uid="{00000000-0005-0000-0000-00007A090000}"/>
    <cellStyle name="Обычный 6 2 8 3" xfId="539" xr:uid="{00000000-0005-0000-0000-00001B020000}"/>
    <cellStyle name="Обычный 6 2 8 3 2" xfId="1570" xr:uid="{00000000-0005-0000-0000-000022060000}"/>
    <cellStyle name="Обычный 6 2 8 3 3" xfId="2597" xr:uid="{00000000-0005-0000-0000-0000250A0000}"/>
    <cellStyle name="Обычный 6 2 8 4" xfId="713" xr:uid="{00000000-0005-0000-0000-0000C9020000}"/>
    <cellStyle name="Обычный 6 2 8 4 2" xfId="1741" xr:uid="{00000000-0005-0000-0000-0000CD060000}"/>
    <cellStyle name="Обычный 6 2 8 4 3" xfId="2768" xr:uid="{00000000-0005-0000-0000-0000D00A0000}"/>
    <cellStyle name="Обычный 6 2 8 5" xfId="1056" xr:uid="{00000000-0005-0000-0000-000020040000}"/>
    <cellStyle name="Обычный 6 2 8 5 2" xfId="2083" xr:uid="{00000000-0005-0000-0000-000023080000}"/>
    <cellStyle name="Обычный 6 2 8 5 3" xfId="3110" xr:uid="{00000000-0005-0000-0000-0000260C0000}"/>
    <cellStyle name="Обычный 6 2 8 6" xfId="1227" xr:uid="{00000000-0005-0000-0000-0000CB040000}"/>
    <cellStyle name="Обычный 6 2 8 7" xfId="2254" xr:uid="{00000000-0005-0000-0000-0000CE080000}"/>
    <cellStyle name="Обычный 6 2 9" xfId="195" xr:uid="{00000000-0005-0000-0000-0000C3000000}"/>
    <cellStyle name="Обычный 6 2 9 2" xfId="369" xr:uid="{00000000-0005-0000-0000-000071010000}"/>
    <cellStyle name="Обычный 6 2 9 2 2" xfId="885" xr:uid="{00000000-0005-0000-0000-000075030000}"/>
    <cellStyle name="Обычный 6 2 9 2 2 2" xfId="1913" xr:uid="{00000000-0005-0000-0000-000079070000}"/>
    <cellStyle name="Обычный 6 2 9 2 2 3" xfId="2940" xr:uid="{00000000-0005-0000-0000-00007C0B0000}"/>
    <cellStyle name="Обычный 6 2 9 2 3" xfId="1400" xr:uid="{00000000-0005-0000-0000-000078050000}"/>
    <cellStyle name="Обычный 6 2 9 2 4" xfId="2427" xr:uid="{00000000-0005-0000-0000-00007B090000}"/>
    <cellStyle name="Обычный 6 2 9 3" xfId="540" xr:uid="{00000000-0005-0000-0000-00001C020000}"/>
    <cellStyle name="Обычный 6 2 9 3 2" xfId="1571" xr:uid="{00000000-0005-0000-0000-000023060000}"/>
    <cellStyle name="Обычный 6 2 9 3 3" xfId="2598" xr:uid="{00000000-0005-0000-0000-0000260A0000}"/>
    <cellStyle name="Обычный 6 2 9 4" xfId="714" xr:uid="{00000000-0005-0000-0000-0000CA020000}"/>
    <cellStyle name="Обычный 6 2 9 4 2" xfId="1742" xr:uid="{00000000-0005-0000-0000-0000CE060000}"/>
    <cellStyle name="Обычный 6 2 9 4 3" xfId="2769" xr:uid="{00000000-0005-0000-0000-0000D10A0000}"/>
    <cellStyle name="Обычный 6 2 9 5" xfId="1057" xr:uid="{00000000-0005-0000-0000-000021040000}"/>
    <cellStyle name="Обычный 6 2 9 5 2" xfId="2084" xr:uid="{00000000-0005-0000-0000-000024080000}"/>
    <cellStyle name="Обычный 6 2 9 5 3" xfId="3111" xr:uid="{00000000-0005-0000-0000-0000270C0000}"/>
    <cellStyle name="Обычный 6 2 9 6" xfId="1228" xr:uid="{00000000-0005-0000-0000-0000CC040000}"/>
    <cellStyle name="Обычный 6 2 9 7" xfId="2255" xr:uid="{00000000-0005-0000-0000-0000CF080000}"/>
    <cellStyle name="Обычный 6 3" xfId="117" xr:uid="{00000000-0005-0000-0000-000075000000}"/>
    <cellStyle name="Обычный 6 3 10" xfId="2177" xr:uid="{00000000-0005-0000-0000-000081080000}"/>
    <cellStyle name="Обычный 6 3 2" xfId="196" xr:uid="{00000000-0005-0000-0000-0000C4000000}"/>
    <cellStyle name="Обычный 6 3 2 2" xfId="197" xr:uid="{00000000-0005-0000-0000-0000C5000000}"/>
    <cellStyle name="Обычный 6 3 2 2 2" xfId="371" xr:uid="{00000000-0005-0000-0000-000073010000}"/>
    <cellStyle name="Обычный 6 3 2 2 2 2" xfId="887" xr:uid="{00000000-0005-0000-0000-000077030000}"/>
    <cellStyle name="Обычный 6 3 2 2 2 2 2" xfId="1915" xr:uid="{00000000-0005-0000-0000-00007B070000}"/>
    <cellStyle name="Обычный 6 3 2 2 2 2 3" xfId="2942" xr:uid="{00000000-0005-0000-0000-00007E0B0000}"/>
    <cellStyle name="Обычный 6 3 2 2 2 3" xfId="1402" xr:uid="{00000000-0005-0000-0000-00007A050000}"/>
    <cellStyle name="Обычный 6 3 2 2 2 4" xfId="2429" xr:uid="{00000000-0005-0000-0000-00007D090000}"/>
    <cellStyle name="Обычный 6 3 2 2 3" xfId="542" xr:uid="{00000000-0005-0000-0000-00001E020000}"/>
    <cellStyle name="Обычный 6 3 2 2 3 2" xfId="1573" xr:uid="{00000000-0005-0000-0000-000025060000}"/>
    <cellStyle name="Обычный 6 3 2 2 3 3" xfId="2600" xr:uid="{00000000-0005-0000-0000-0000280A0000}"/>
    <cellStyle name="Обычный 6 3 2 2 4" xfId="716" xr:uid="{00000000-0005-0000-0000-0000CC020000}"/>
    <cellStyle name="Обычный 6 3 2 2 4 2" xfId="1744" xr:uid="{00000000-0005-0000-0000-0000D0060000}"/>
    <cellStyle name="Обычный 6 3 2 2 4 3" xfId="2771" xr:uid="{00000000-0005-0000-0000-0000D30A0000}"/>
    <cellStyle name="Обычный 6 3 2 2 5" xfId="1059" xr:uid="{00000000-0005-0000-0000-000023040000}"/>
    <cellStyle name="Обычный 6 3 2 2 5 2" xfId="2086" xr:uid="{00000000-0005-0000-0000-000026080000}"/>
    <cellStyle name="Обычный 6 3 2 2 5 3" xfId="3113" xr:uid="{00000000-0005-0000-0000-0000290C0000}"/>
    <cellStyle name="Обычный 6 3 2 2 6" xfId="1230" xr:uid="{00000000-0005-0000-0000-0000CE040000}"/>
    <cellStyle name="Обычный 6 3 2 2 7" xfId="2257" xr:uid="{00000000-0005-0000-0000-0000D1080000}"/>
    <cellStyle name="Обычный 6 3 2 3" xfId="198" xr:uid="{00000000-0005-0000-0000-0000C6000000}"/>
    <cellStyle name="Обычный 6 3 2 3 2" xfId="372" xr:uid="{00000000-0005-0000-0000-000074010000}"/>
    <cellStyle name="Обычный 6 3 2 3 2 2" xfId="888" xr:uid="{00000000-0005-0000-0000-000078030000}"/>
    <cellStyle name="Обычный 6 3 2 3 2 2 2" xfId="1916" xr:uid="{00000000-0005-0000-0000-00007C070000}"/>
    <cellStyle name="Обычный 6 3 2 3 2 2 3" xfId="2943" xr:uid="{00000000-0005-0000-0000-00007F0B0000}"/>
    <cellStyle name="Обычный 6 3 2 3 2 3" xfId="1403" xr:uid="{00000000-0005-0000-0000-00007B050000}"/>
    <cellStyle name="Обычный 6 3 2 3 2 4" xfId="2430" xr:uid="{00000000-0005-0000-0000-00007E090000}"/>
    <cellStyle name="Обычный 6 3 2 3 3" xfId="543" xr:uid="{00000000-0005-0000-0000-00001F020000}"/>
    <cellStyle name="Обычный 6 3 2 3 3 2" xfId="1574" xr:uid="{00000000-0005-0000-0000-000026060000}"/>
    <cellStyle name="Обычный 6 3 2 3 3 3" xfId="2601" xr:uid="{00000000-0005-0000-0000-0000290A0000}"/>
    <cellStyle name="Обычный 6 3 2 3 4" xfId="717" xr:uid="{00000000-0005-0000-0000-0000CD020000}"/>
    <cellStyle name="Обычный 6 3 2 3 4 2" xfId="1745" xr:uid="{00000000-0005-0000-0000-0000D1060000}"/>
    <cellStyle name="Обычный 6 3 2 3 4 3" xfId="2772" xr:uid="{00000000-0005-0000-0000-0000D40A0000}"/>
    <cellStyle name="Обычный 6 3 2 3 5" xfId="1060" xr:uid="{00000000-0005-0000-0000-000024040000}"/>
    <cellStyle name="Обычный 6 3 2 3 5 2" xfId="2087" xr:uid="{00000000-0005-0000-0000-000027080000}"/>
    <cellStyle name="Обычный 6 3 2 3 5 3" xfId="3114" xr:uid="{00000000-0005-0000-0000-00002A0C0000}"/>
    <cellStyle name="Обычный 6 3 2 3 6" xfId="1231" xr:uid="{00000000-0005-0000-0000-0000CF040000}"/>
    <cellStyle name="Обычный 6 3 2 3 7" xfId="2258" xr:uid="{00000000-0005-0000-0000-0000D2080000}"/>
    <cellStyle name="Обычный 6 3 2 4" xfId="370" xr:uid="{00000000-0005-0000-0000-000072010000}"/>
    <cellStyle name="Обычный 6 3 2 4 2" xfId="886" xr:uid="{00000000-0005-0000-0000-000076030000}"/>
    <cellStyle name="Обычный 6 3 2 4 2 2" xfId="1914" xr:uid="{00000000-0005-0000-0000-00007A070000}"/>
    <cellStyle name="Обычный 6 3 2 4 2 3" xfId="2941" xr:uid="{00000000-0005-0000-0000-00007D0B0000}"/>
    <cellStyle name="Обычный 6 3 2 4 3" xfId="1401" xr:uid="{00000000-0005-0000-0000-000079050000}"/>
    <cellStyle name="Обычный 6 3 2 4 4" xfId="2428" xr:uid="{00000000-0005-0000-0000-00007C090000}"/>
    <cellStyle name="Обычный 6 3 2 5" xfId="541" xr:uid="{00000000-0005-0000-0000-00001D020000}"/>
    <cellStyle name="Обычный 6 3 2 5 2" xfId="1572" xr:uid="{00000000-0005-0000-0000-000024060000}"/>
    <cellStyle name="Обычный 6 3 2 5 3" xfId="2599" xr:uid="{00000000-0005-0000-0000-0000270A0000}"/>
    <cellStyle name="Обычный 6 3 2 6" xfId="715" xr:uid="{00000000-0005-0000-0000-0000CB020000}"/>
    <cellStyle name="Обычный 6 3 2 6 2" xfId="1743" xr:uid="{00000000-0005-0000-0000-0000CF060000}"/>
    <cellStyle name="Обычный 6 3 2 6 3" xfId="2770" xr:uid="{00000000-0005-0000-0000-0000D20A0000}"/>
    <cellStyle name="Обычный 6 3 2 7" xfId="1058" xr:uid="{00000000-0005-0000-0000-000022040000}"/>
    <cellStyle name="Обычный 6 3 2 7 2" xfId="2085" xr:uid="{00000000-0005-0000-0000-000025080000}"/>
    <cellStyle name="Обычный 6 3 2 7 3" xfId="3112" xr:uid="{00000000-0005-0000-0000-0000280C0000}"/>
    <cellStyle name="Обычный 6 3 2 8" xfId="1229" xr:uid="{00000000-0005-0000-0000-0000CD040000}"/>
    <cellStyle name="Обычный 6 3 2 9" xfId="2256" xr:uid="{00000000-0005-0000-0000-0000D0080000}"/>
    <cellStyle name="Обычный 6 3 3" xfId="199" xr:uid="{00000000-0005-0000-0000-0000C7000000}"/>
    <cellStyle name="Обычный 6 3 3 2" xfId="373" xr:uid="{00000000-0005-0000-0000-000075010000}"/>
    <cellStyle name="Обычный 6 3 3 2 2" xfId="889" xr:uid="{00000000-0005-0000-0000-000079030000}"/>
    <cellStyle name="Обычный 6 3 3 2 2 2" xfId="1917" xr:uid="{00000000-0005-0000-0000-00007D070000}"/>
    <cellStyle name="Обычный 6 3 3 2 2 3" xfId="2944" xr:uid="{00000000-0005-0000-0000-0000800B0000}"/>
    <cellStyle name="Обычный 6 3 3 2 3" xfId="1404" xr:uid="{00000000-0005-0000-0000-00007C050000}"/>
    <cellStyle name="Обычный 6 3 3 2 4" xfId="2431" xr:uid="{00000000-0005-0000-0000-00007F090000}"/>
    <cellStyle name="Обычный 6 3 3 3" xfId="544" xr:uid="{00000000-0005-0000-0000-000020020000}"/>
    <cellStyle name="Обычный 6 3 3 3 2" xfId="1575" xr:uid="{00000000-0005-0000-0000-000027060000}"/>
    <cellStyle name="Обычный 6 3 3 3 3" xfId="2602" xr:uid="{00000000-0005-0000-0000-00002A0A0000}"/>
    <cellStyle name="Обычный 6 3 3 4" xfId="718" xr:uid="{00000000-0005-0000-0000-0000CE020000}"/>
    <cellStyle name="Обычный 6 3 3 4 2" xfId="1746" xr:uid="{00000000-0005-0000-0000-0000D2060000}"/>
    <cellStyle name="Обычный 6 3 3 4 3" xfId="2773" xr:uid="{00000000-0005-0000-0000-0000D50A0000}"/>
    <cellStyle name="Обычный 6 3 3 5" xfId="1061" xr:uid="{00000000-0005-0000-0000-000025040000}"/>
    <cellStyle name="Обычный 6 3 3 5 2" xfId="2088" xr:uid="{00000000-0005-0000-0000-000028080000}"/>
    <cellStyle name="Обычный 6 3 3 5 3" xfId="3115" xr:uid="{00000000-0005-0000-0000-00002B0C0000}"/>
    <cellStyle name="Обычный 6 3 3 6" xfId="1232" xr:uid="{00000000-0005-0000-0000-0000D0040000}"/>
    <cellStyle name="Обычный 6 3 3 7" xfId="2259" xr:uid="{00000000-0005-0000-0000-0000D3080000}"/>
    <cellStyle name="Обычный 6 3 4" xfId="200" xr:uid="{00000000-0005-0000-0000-0000C8000000}"/>
    <cellStyle name="Обычный 6 3 4 2" xfId="374" xr:uid="{00000000-0005-0000-0000-000076010000}"/>
    <cellStyle name="Обычный 6 3 4 2 2" xfId="890" xr:uid="{00000000-0005-0000-0000-00007A030000}"/>
    <cellStyle name="Обычный 6 3 4 2 2 2" xfId="1918" xr:uid="{00000000-0005-0000-0000-00007E070000}"/>
    <cellStyle name="Обычный 6 3 4 2 2 3" xfId="2945" xr:uid="{00000000-0005-0000-0000-0000810B0000}"/>
    <cellStyle name="Обычный 6 3 4 2 3" xfId="1405" xr:uid="{00000000-0005-0000-0000-00007D050000}"/>
    <cellStyle name="Обычный 6 3 4 2 4" xfId="2432" xr:uid="{00000000-0005-0000-0000-000080090000}"/>
    <cellStyle name="Обычный 6 3 4 3" xfId="545" xr:uid="{00000000-0005-0000-0000-000021020000}"/>
    <cellStyle name="Обычный 6 3 4 3 2" xfId="1576" xr:uid="{00000000-0005-0000-0000-000028060000}"/>
    <cellStyle name="Обычный 6 3 4 3 3" xfId="2603" xr:uid="{00000000-0005-0000-0000-00002B0A0000}"/>
    <cellStyle name="Обычный 6 3 4 4" xfId="719" xr:uid="{00000000-0005-0000-0000-0000CF020000}"/>
    <cellStyle name="Обычный 6 3 4 4 2" xfId="1747" xr:uid="{00000000-0005-0000-0000-0000D3060000}"/>
    <cellStyle name="Обычный 6 3 4 4 3" xfId="2774" xr:uid="{00000000-0005-0000-0000-0000D60A0000}"/>
    <cellStyle name="Обычный 6 3 4 5" xfId="1062" xr:uid="{00000000-0005-0000-0000-000026040000}"/>
    <cellStyle name="Обычный 6 3 4 5 2" xfId="2089" xr:uid="{00000000-0005-0000-0000-000029080000}"/>
    <cellStyle name="Обычный 6 3 4 5 3" xfId="3116" xr:uid="{00000000-0005-0000-0000-00002C0C0000}"/>
    <cellStyle name="Обычный 6 3 4 6" xfId="1233" xr:uid="{00000000-0005-0000-0000-0000D1040000}"/>
    <cellStyle name="Обычный 6 3 4 7" xfId="2260" xr:uid="{00000000-0005-0000-0000-0000D4080000}"/>
    <cellStyle name="Обычный 6 3 5" xfId="291" xr:uid="{00000000-0005-0000-0000-000023010000}"/>
    <cellStyle name="Обычный 6 3 5 2" xfId="807" xr:uid="{00000000-0005-0000-0000-000027030000}"/>
    <cellStyle name="Обычный 6 3 5 2 2" xfId="1835" xr:uid="{00000000-0005-0000-0000-00002B070000}"/>
    <cellStyle name="Обычный 6 3 5 2 3" xfId="2862" xr:uid="{00000000-0005-0000-0000-00002E0B0000}"/>
    <cellStyle name="Обычный 6 3 5 3" xfId="1322" xr:uid="{00000000-0005-0000-0000-00002A050000}"/>
    <cellStyle name="Обычный 6 3 5 4" xfId="2349" xr:uid="{00000000-0005-0000-0000-00002D090000}"/>
    <cellStyle name="Обычный 6 3 6" xfId="462" xr:uid="{00000000-0005-0000-0000-0000CE010000}"/>
    <cellStyle name="Обычный 6 3 6 2" xfId="1493" xr:uid="{00000000-0005-0000-0000-0000D5050000}"/>
    <cellStyle name="Обычный 6 3 6 3" xfId="2520" xr:uid="{00000000-0005-0000-0000-0000D8090000}"/>
    <cellStyle name="Обычный 6 3 7" xfId="636" xr:uid="{00000000-0005-0000-0000-00007C020000}"/>
    <cellStyle name="Обычный 6 3 7 2" xfId="1664" xr:uid="{00000000-0005-0000-0000-000080060000}"/>
    <cellStyle name="Обычный 6 3 7 3" xfId="2691" xr:uid="{00000000-0005-0000-0000-0000830A0000}"/>
    <cellStyle name="Обычный 6 3 8" xfId="979" xr:uid="{00000000-0005-0000-0000-0000D3030000}"/>
    <cellStyle name="Обычный 6 3 8 2" xfId="2006" xr:uid="{00000000-0005-0000-0000-0000D6070000}"/>
    <cellStyle name="Обычный 6 3 8 3" xfId="3033" xr:uid="{00000000-0005-0000-0000-0000D90B0000}"/>
    <cellStyle name="Обычный 6 3 9" xfId="1150" xr:uid="{00000000-0005-0000-0000-00007E040000}"/>
    <cellStyle name="Обычный 6 4" xfId="110" xr:uid="{00000000-0005-0000-0000-00006E000000}"/>
    <cellStyle name="Обычный 6 4 10" xfId="2170" xr:uid="{00000000-0005-0000-0000-00007A080000}"/>
    <cellStyle name="Обычный 6 4 2" xfId="201" xr:uid="{00000000-0005-0000-0000-0000C9000000}"/>
    <cellStyle name="Обычный 6 4 2 2" xfId="202" xr:uid="{00000000-0005-0000-0000-0000CA000000}"/>
    <cellStyle name="Обычный 6 4 2 2 2" xfId="376" xr:uid="{00000000-0005-0000-0000-000078010000}"/>
    <cellStyle name="Обычный 6 4 2 2 2 2" xfId="892" xr:uid="{00000000-0005-0000-0000-00007C030000}"/>
    <cellStyle name="Обычный 6 4 2 2 2 2 2" xfId="1920" xr:uid="{00000000-0005-0000-0000-000080070000}"/>
    <cellStyle name="Обычный 6 4 2 2 2 2 3" xfId="2947" xr:uid="{00000000-0005-0000-0000-0000830B0000}"/>
    <cellStyle name="Обычный 6 4 2 2 2 3" xfId="1407" xr:uid="{00000000-0005-0000-0000-00007F050000}"/>
    <cellStyle name="Обычный 6 4 2 2 2 4" xfId="2434" xr:uid="{00000000-0005-0000-0000-000082090000}"/>
    <cellStyle name="Обычный 6 4 2 2 3" xfId="547" xr:uid="{00000000-0005-0000-0000-000023020000}"/>
    <cellStyle name="Обычный 6 4 2 2 3 2" xfId="1578" xr:uid="{00000000-0005-0000-0000-00002A060000}"/>
    <cellStyle name="Обычный 6 4 2 2 3 3" xfId="2605" xr:uid="{00000000-0005-0000-0000-00002D0A0000}"/>
    <cellStyle name="Обычный 6 4 2 2 4" xfId="721" xr:uid="{00000000-0005-0000-0000-0000D1020000}"/>
    <cellStyle name="Обычный 6 4 2 2 4 2" xfId="1749" xr:uid="{00000000-0005-0000-0000-0000D5060000}"/>
    <cellStyle name="Обычный 6 4 2 2 4 3" xfId="2776" xr:uid="{00000000-0005-0000-0000-0000D80A0000}"/>
    <cellStyle name="Обычный 6 4 2 2 5" xfId="1064" xr:uid="{00000000-0005-0000-0000-000028040000}"/>
    <cellStyle name="Обычный 6 4 2 2 5 2" xfId="2091" xr:uid="{00000000-0005-0000-0000-00002B080000}"/>
    <cellStyle name="Обычный 6 4 2 2 5 3" xfId="3118" xr:uid="{00000000-0005-0000-0000-00002E0C0000}"/>
    <cellStyle name="Обычный 6 4 2 2 6" xfId="1235" xr:uid="{00000000-0005-0000-0000-0000D3040000}"/>
    <cellStyle name="Обычный 6 4 2 2 7" xfId="2262" xr:uid="{00000000-0005-0000-0000-0000D6080000}"/>
    <cellStyle name="Обычный 6 4 2 3" xfId="203" xr:uid="{00000000-0005-0000-0000-0000CB000000}"/>
    <cellStyle name="Обычный 6 4 2 3 2" xfId="377" xr:uid="{00000000-0005-0000-0000-000079010000}"/>
    <cellStyle name="Обычный 6 4 2 3 2 2" xfId="893" xr:uid="{00000000-0005-0000-0000-00007D030000}"/>
    <cellStyle name="Обычный 6 4 2 3 2 2 2" xfId="1921" xr:uid="{00000000-0005-0000-0000-000081070000}"/>
    <cellStyle name="Обычный 6 4 2 3 2 2 3" xfId="2948" xr:uid="{00000000-0005-0000-0000-0000840B0000}"/>
    <cellStyle name="Обычный 6 4 2 3 2 3" xfId="1408" xr:uid="{00000000-0005-0000-0000-000080050000}"/>
    <cellStyle name="Обычный 6 4 2 3 2 4" xfId="2435" xr:uid="{00000000-0005-0000-0000-000083090000}"/>
    <cellStyle name="Обычный 6 4 2 3 3" xfId="548" xr:uid="{00000000-0005-0000-0000-000024020000}"/>
    <cellStyle name="Обычный 6 4 2 3 3 2" xfId="1579" xr:uid="{00000000-0005-0000-0000-00002B060000}"/>
    <cellStyle name="Обычный 6 4 2 3 3 3" xfId="2606" xr:uid="{00000000-0005-0000-0000-00002E0A0000}"/>
    <cellStyle name="Обычный 6 4 2 3 4" xfId="722" xr:uid="{00000000-0005-0000-0000-0000D2020000}"/>
    <cellStyle name="Обычный 6 4 2 3 4 2" xfId="1750" xr:uid="{00000000-0005-0000-0000-0000D6060000}"/>
    <cellStyle name="Обычный 6 4 2 3 4 3" xfId="2777" xr:uid="{00000000-0005-0000-0000-0000D90A0000}"/>
    <cellStyle name="Обычный 6 4 2 3 5" xfId="1065" xr:uid="{00000000-0005-0000-0000-000029040000}"/>
    <cellStyle name="Обычный 6 4 2 3 5 2" xfId="2092" xr:uid="{00000000-0005-0000-0000-00002C080000}"/>
    <cellStyle name="Обычный 6 4 2 3 5 3" xfId="3119" xr:uid="{00000000-0005-0000-0000-00002F0C0000}"/>
    <cellStyle name="Обычный 6 4 2 3 6" xfId="1236" xr:uid="{00000000-0005-0000-0000-0000D4040000}"/>
    <cellStyle name="Обычный 6 4 2 3 7" xfId="2263" xr:uid="{00000000-0005-0000-0000-0000D7080000}"/>
    <cellStyle name="Обычный 6 4 2 4" xfId="375" xr:uid="{00000000-0005-0000-0000-000077010000}"/>
    <cellStyle name="Обычный 6 4 2 4 2" xfId="891" xr:uid="{00000000-0005-0000-0000-00007B030000}"/>
    <cellStyle name="Обычный 6 4 2 4 2 2" xfId="1919" xr:uid="{00000000-0005-0000-0000-00007F070000}"/>
    <cellStyle name="Обычный 6 4 2 4 2 3" xfId="2946" xr:uid="{00000000-0005-0000-0000-0000820B0000}"/>
    <cellStyle name="Обычный 6 4 2 4 3" xfId="1406" xr:uid="{00000000-0005-0000-0000-00007E050000}"/>
    <cellStyle name="Обычный 6 4 2 4 4" xfId="2433" xr:uid="{00000000-0005-0000-0000-000081090000}"/>
    <cellStyle name="Обычный 6 4 2 5" xfId="546" xr:uid="{00000000-0005-0000-0000-000022020000}"/>
    <cellStyle name="Обычный 6 4 2 5 2" xfId="1577" xr:uid="{00000000-0005-0000-0000-000029060000}"/>
    <cellStyle name="Обычный 6 4 2 5 3" xfId="2604" xr:uid="{00000000-0005-0000-0000-00002C0A0000}"/>
    <cellStyle name="Обычный 6 4 2 6" xfId="720" xr:uid="{00000000-0005-0000-0000-0000D0020000}"/>
    <cellStyle name="Обычный 6 4 2 6 2" xfId="1748" xr:uid="{00000000-0005-0000-0000-0000D4060000}"/>
    <cellStyle name="Обычный 6 4 2 6 3" xfId="2775" xr:uid="{00000000-0005-0000-0000-0000D70A0000}"/>
    <cellStyle name="Обычный 6 4 2 7" xfId="1063" xr:uid="{00000000-0005-0000-0000-000027040000}"/>
    <cellStyle name="Обычный 6 4 2 7 2" xfId="2090" xr:uid="{00000000-0005-0000-0000-00002A080000}"/>
    <cellStyle name="Обычный 6 4 2 7 3" xfId="3117" xr:uid="{00000000-0005-0000-0000-00002D0C0000}"/>
    <cellStyle name="Обычный 6 4 2 8" xfId="1234" xr:uid="{00000000-0005-0000-0000-0000D2040000}"/>
    <cellStyle name="Обычный 6 4 2 9" xfId="2261" xr:uid="{00000000-0005-0000-0000-0000D5080000}"/>
    <cellStyle name="Обычный 6 4 3" xfId="204" xr:uid="{00000000-0005-0000-0000-0000CC000000}"/>
    <cellStyle name="Обычный 6 4 3 2" xfId="378" xr:uid="{00000000-0005-0000-0000-00007A010000}"/>
    <cellStyle name="Обычный 6 4 3 2 2" xfId="894" xr:uid="{00000000-0005-0000-0000-00007E030000}"/>
    <cellStyle name="Обычный 6 4 3 2 2 2" xfId="1922" xr:uid="{00000000-0005-0000-0000-000082070000}"/>
    <cellStyle name="Обычный 6 4 3 2 2 3" xfId="2949" xr:uid="{00000000-0005-0000-0000-0000850B0000}"/>
    <cellStyle name="Обычный 6 4 3 2 3" xfId="1409" xr:uid="{00000000-0005-0000-0000-000081050000}"/>
    <cellStyle name="Обычный 6 4 3 2 4" xfId="2436" xr:uid="{00000000-0005-0000-0000-000084090000}"/>
    <cellStyle name="Обычный 6 4 3 3" xfId="549" xr:uid="{00000000-0005-0000-0000-000025020000}"/>
    <cellStyle name="Обычный 6 4 3 3 2" xfId="1580" xr:uid="{00000000-0005-0000-0000-00002C060000}"/>
    <cellStyle name="Обычный 6 4 3 3 3" xfId="2607" xr:uid="{00000000-0005-0000-0000-00002F0A0000}"/>
    <cellStyle name="Обычный 6 4 3 4" xfId="723" xr:uid="{00000000-0005-0000-0000-0000D3020000}"/>
    <cellStyle name="Обычный 6 4 3 4 2" xfId="1751" xr:uid="{00000000-0005-0000-0000-0000D7060000}"/>
    <cellStyle name="Обычный 6 4 3 4 3" xfId="2778" xr:uid="{00000000-0005-0000-0000-0000DA0A0000}"/>
    <cellStyle name="Обычный 6 4 3 5" xfId="1066" xr:uid="{00000000-0005-0000-0000-00002A040000}"/>
    <cellStyle name="Обычный 6 4 3 5 2" xfId="2093" xr:uid="{00000000-0005-0000-0000-00002D080000}"/>
    <cellStyle name="Обычный 6 4 3 5 3" xfId="3120" xr:uid="{00000000-0005-0000-0000-0000300C0000}"/>
    <cellStyle name="Обычный 6 4 3 6" xfId="1237" xr:uid="{00000000-0005-0000-0000-0000D5040000}"/>
    <cellStyle name="Обычный 6 4 3 7" xfId="2264" xr:uid="{00000000-0005-0000-0000-0000D8080000}"/>
    <cellStyle name="Обычный 6 4 4" xfId="205" xr:uid="{00000000-0005-0000-0000-0000CD000000}"/>
    <cellStyle name="Обычный 6 4 4 2" xfId="379" xr:uid="{00000000-0005-0000-0000-00007B010000}"/>
    <cellStyle name="Обычный 6 4 4 2 2" xfId="895" xr:uid="{00000000-0005-0000-0000-00007F030000}"/>
    <cellStyle name="Обычный 6 4 4 2 2 2" xfId="1923" xr:uid="{00000000-0005-0000-0000-000083070000}"/>
    <cellStyle name="Обычный 6 4 4 2 2 3" xfId="2950" xr:uid="{00000000-0005-0000-0000-0000860B0000}"/>
    <cellStyle name="Обычный 6 4 4 2 3" xfId="1410" xr:uid="{00000000-0005-0000-0000-000082050000}"/>
    <cellStyle name="Обычный 6 4 4 2 4" xfId="2437" xr:uid="{00000000-0005-0000-0000-000085090000}"/>
    <cellStyle name="Обычный 6 4 4 3" xfId="550" xr:uid="{00000000-0005-0000-0000-000026020000}"/>
    <cellStyle name="Обычный 6 4 4 3 2" xfId="1581" xr:uid="{00000000-0005-0000-0000-00002D060000}"/>
    <cellStyle name="Обычный 6 4 4 3 3" xfId="2608" xr:uid="{00000000-0005-0000-0000-0000300A0000}"/>
    <cellStyle name="Обычный 6 4 4 4" xfId="724" xr:uid="{00000000-0005-0000-0000-0000D4020000}"/>
    <cellStyle name="Обычный 6 4 4 4 2" xfId="1752" xr:uid="{00000000-0005-0000-0000-0000D8060000}"/>
    <cellStyle name="Обычный 6 4 4 4 3" xfId="2779" xr:uid="{00000000-0005-0000-0000-0000DB0A0000}"/>
    <cellStyle name="Обычный 6 4 4 5" xfId="1067" xr:uid="{00000000-0005-0000-0000-00002B040000}"/>
    <cellStyle name="Обычный 6 4 4 5 2" xfId="2094" xr:uid="{00000000-0005-0000-0000-00002E080000}"/>
    <cellStyle name="Обычный 6 4 4 5 3" xfId="3121" xr:uid="{00000000-0005-0000-0000-0000310C0000}"/>
    <cellStyle name="Обычный 6 4 4 6" xfId="1238" xr:uid="{00000000-0005-0000-0000-0000D6040000}"/>
    <cellStyle name="Обычный 6 4 4 7" xfId="2265" xr:uid="{00000000-0005-0000-0000-0000D9080000}"/>
    <cellStyle name="Обычный 6 4 5" xfId="284" xr:uid="{00000000-0005-0000-0000-00001C010000}"/>
    <cellStyle name="Обычный 6 4 5 2" xfId="800" xr:uid="{00000000-0005-0000-0000-000020030000}"/>
    <cellStyle name="Обычный 6 4 5 2 2" xfId="1828" xr:uid="{00000000-0005-0000-0000-000024070000}"/>
    <cellStyle name="Обычный 6 4 5 2 3" xfId="2855" xr:uid="{00000000-0005-0000-0000-0000270B0000}"/>
    <cellStyle name="Обычный 6 4 5 3" xfId="1315" xr:uid="{00000000-0005-0000-0000-000023050000}"/>
    <cellStyle name="Обычный 6 4 5 4" xfId="2342" xr:uid="{00000000-0005-0000-0000-000026090000}"/>
    <cellStyle name="Обычный 6 4 6" xfId="455" xr:uid="{00000000-0005-0000-0000-0000C7010000}"/>
    <cellStyle name="Обычный 6 4 6 2" xfId="1486" xr:uid="{00000000-0005-0000-0000-0000CE050000}"/>
    <cellStyle name="Обычный 6 4 6 3" xfId="2513" xr:uid="{00000000-0005-0000-0000-0000D1090000}"/>
    <cellStyle name="Обычный 6 4 7" xfId="629" xr:uid="{00000000-0005-0000-0000-000075020000}"/>
    <cellStyle name="Обычный 6 4 7 2" xfId="1657" xr:uid="{00000000-0005-0000-0000-000079060000}"/>
    <cellStyle name="Обычный 6 4 7 3" xfId="2684" xr:uid="{00000000-0005-0000-0000-00007C0A0000}"/>
    <cellStyle name="Обычный 6 4 8" xfId="972" xr:uid="{00000000-0005-0000-0000-0000CC030000}"/>
    <cellStyle name="Обычный 6 4 8 2" xfId="1999" xr:uid="{00000000-0005-0000-0000-0000CF070000}"/>
    <cellStyle name="Обычный 6 4 8 3" xfId="3026" xr:uid="{00000000-0005-0000-0000-0000D20B0000}"/>
    <cellStyle name="Обычный 6 4 9" xfId="1143" xr:uid="{00000000-0005-0000-0000-000077040000}"/>
    <cellStyle name="Обычный 6 5" xfId="206" xr:uid="{00000000-0005-0000-0000-0000CE000000}"/>
    <cellStyle name="Обычный 6 5 2" xfId="207" xr:uid="{00000000-0005-0000-0000-0000CF000000}"/>
    <cellStyle name="Обычный 6 5 2 2" xfId="381" xr:uid="{00000000-0005-0000-0000-00007D010000}"/>
    <cellStyle name="Обычный 6 5 2 2 2" xfId="897" xr:uid="{00000000-0005-0000-0000-000081030000}"/>
    <cellStyle name="Обычный 6 5 2 2 2 2" xfId="1925" xr:uid="{00000000-0005-0000-0000-000085070000}"/>
    <cellStyle name="Обычный 6 5 2 2 2 3" xfId="2952" xr:uid="{00000000-0005-0000-0000-0000880B0000}"/>
    <cellStyle name="Обычный 6 5 2 2 3" xfId="1412" xr:uid="{00000000-0005-0000-0000-000084050000}"/>
    <cellStyle name="Обычный 6 5 2 2 4" xfId="2439" xr:uid="{00000000-0005-0000-0000-000087090000}"/>
    <cellStyle name="Обычный 6 5 2 3" xfId="552" xr:uid="{00000000-0005-0000-0000-000028020000}"/>
    <cellStyle name="Обычный 6 5 2 3 2" xfId="1583" xr:uid="{00000000-0005-0000-0000-00002F060000}"/>
    <cellStyle name="Обычный 6 5 2 3 3" xfId="2610" xr:uid="{00000000-0005-0000-0000-0000320A0000}"/>
    <cellStyle name="Обычный 6 5 2 4" xfId="726" xr:uid="{00000000-0005-0000-0000-0000D6020000}"/>
    <cellStyle name="Обычный 6 5 2 4 2" xfId="1754" xr:uid="{00000000-0005-0000-0000-0000DA060000}"/>
    <cellStyle name="Обычный 6 5 2 4 3" xfId="2781" xr:uid="{00000000-0005-0000-0000-0000DD0A0000}"/>
    <cellStyle name="Обычный 6 5 2 5" xfId="1069" xr:uid="{00000000-0005-0000-0000-00002D040000}"/>
    <cellStyle name="Обычный 6 5 2 5 2" xfId="2096" xr:uid="{00000000-0005-0000-0000-000030080000}"/>
    <cellStyle name="Обычный 6 5 2 5 3" xfId="3123" xr:uid="{00000000-0005-0000-0000-0000330C0000}"/>
    <cellStyle name="Обычный 6 5 2 6" xfId="1240" xr:uid="{00000000-0005-0000-0000-0000D8040000}"/>
    <cellStyle name="Обычный 6 5 2 7" xfId="2267" xr:uid="{00000000-0005-0000-0000-0000DB080000}"/>
    <cellStyle name="Обычный 6 5 3" xfId="208" xr:uid="{00000000-0005-0000-0000-0000D0000000}"/>
    <cellStyle name="Обычный 6 5 3 2" xfId="382" xr:uid="{00000000-0005-0000-0000-00007E010000}"/>
    <cellStyle name="Обычный 6 5 3 2 2" xfId="898" xr:uid="{00000000-0005-0000-0000-000082030000}"/>
    <cellStyle name="Обычный 6 5 3 2 2 2" xfId="1926" xr:uid="{00000000-0005-0000-0000-000086070000}"/>
    <cellStyle name="Обычный 6 5 3 2 2 3" xfId="2953" xr:uid="{00000000-0005-0000-0000-0000890B0000}"/>
    <cellStyle name="Обычный 6 5 3 2 3" xfId="1413" xr:uid="{00000000-0005-0000-0000-000085050000}"/>
    <cellStyle name="Обычный 6 5 3 2 4" xfId="2440" xr:uid="{00000000-0005-0000-0000-000088090000}"/>
    <cellStyle name="Обычный 6 5 3 3" xfId="553" xr:uid="{00000000-0005-0000-0000-000029020000}"/>
    <cellStyle name="Обычный 6 5 3 3 2" xfId="1584" xr:uid="{00000000-0005-0000-0000-000030060000}"/>
    <cellStyle name="Обычный 6 5 3 3 3" xfId="2611" xr:uid="{00000000-0005-0000-0000-0000330A0000}"/>
    <cellStyle name="Обычный 6 5 3 4" xfId="727" xr:uid="{00000000-0005-0000-0000-0000D7020000}"/>
    <cellStyle name="Обычный 6 5 3 4 2" xfId="1755" xr:uid="{00000000-0005-0000-0000-0000DB060000}"/>
    <cellStyle name="Обычный 6 5 3 4 3" xfId="2782" xr:uid="{00000000-0005-0000-0000-0000DE0A0000}"/>
    <cellStyle name="Обычный 6 5 3 5" xfId="1070" xr:uid="{00000000-0005-0000-0000-00002E040000}"/>
    <cellStyle name="Обычный 6 5 3 5 2" xfId="2097" xr:uid="{00000000-0005-0000-0000-000031080000}"/>
    <cellStyle name="Обычный 6 5 3 5 3" xfId="3124" xr:uid="{00000000-0005-0000-0000-0000340C0000}"/>
    <cellStyle name="Обычный 6 5 3 6" xfId="1241" xr:uid="{00000000-0005-0000-0000-0000D9040000}"/>
    <cellStyle name="Обычный 6 5 3 7" xfId="2268" xr:uid="{00000000-0005-0000-0000-0000DC080000}"/>
    <cellStyle name="Обычный 6 5 4" xfId="380" xr:uid="{00000000-0005-0000-0000-00007C010000}"/>
    <cellStyle name="Обычный 6 5 4 2" xfId="896" xr:uid="{00000000-0005-0000-0000-000080030000}"/>
    <cellStyle name="Обычный 6 5 4 2 2" xfId="1924" xr:uid="{00000000-0005-0000-0000-000084070000}"/>
    <cellStyle name="Обычный 6 5 4 2 3" xfId="2951" xr:uid="{00000000-0005-0000-0000-0000870B0000}"/>
    <cellStyle name="Обычный 6 5 4 3" xfId="1411" xr:uid="{00000000-0005-0000-0000-000083050000}"/>
    <cellStyle name="Обычный 6 5 4 4" xfId="2438" xr:uid="{00000000-0005-0000-0000-000086090000}"/>
    <cellStyle name="Обычный 6 5 5" xfId="551" xr:uid="{00000000-0005-0000-0000-000027020000}"/>
    <cellStyle name="Обычный 6 5 5 2" xfId="1582" xr:uid="{00000000-0005-0000-0000-00002E060000}"/>
    <cellStyle name="Обычный 6 5 5 3" xfId="2609" xr:uid="{00000000-0005-0000-0000-0000310A0000}"/>
    <cellStyle name="Обычный 6 5 6" xfId="725" xr:uid="{00000000-0005-0000-0000-0000D5020000}"/>
    <cellStyle name="Обычный 6 5 6 2" xfId="1753" xr:uid="{00000000-0005-0000-0000-0000D9060000}"/>
    <cellStyle name="Обычный 6 5 6 3" xfId="2780" xr:uid="{00000000-0005-0000-0000-0000DC0A0000}"/>
    <cellStyle name="Обычный 6 5 7" xfId="1068" xr:uid="{00000000-0005-0000-0000-00002C040000}"/>
    <cellStyle name="Обычный 6 5 7 2" xfId="2095" xr:uid="{00000000-0005-0000-0000-00002F080000}"/>
    <cellStyle name="Обычный 6 5 7 3" xfId="3122" xr:uid="{00000000-0005-0000-0000-0000320C0000}"/>
    <cellStyle name="Обычный 6 5 8" xfId="1239" xr:uid="{00000000-0005-0000-0000-0000D7040000}"/>
    <cellStyle name="Обычный 6 5 9" xfId="2266" xr:uid="{00000000-0005-0000-0000-0000DA080000}"/>
    <cellStyle name="Обычный 6 6" xfId="209" xr:uid="{00000000-0005-0000-0000-0000D1000000}"/>
    <cellStyle name="Обычный 6 6 2" xfId="383" xr:uid="{00000000-0005-0000-0000-00007F010000}"/>
    <cellStyle name="Обычный 6 6 2 2" xfId="899" xr:uid="{00000000-0005-0000-0000-000083030000}"/>
    <cellStyle name="Обычный 6 6 2 2 2" xfId="1927" xr:uid="{00000000-0005-0000-0000-000087070000}"/>
    <cellStyle name="Обычный 6 6 2 2 3" xfId="2954" xr:uid="{00000000-0005-0000-0000-00008A0B0000}"/>
    <cellStyle name="Обычный 6 6 2 3" xfId="1414" xr:uid="{00000000-0005-0000-0000-000086050000}"/>
    <cellStyle name="Обычный 6 6 2 4" xfId="2441" xr:uid="{00000000-0005-0000-0000-000089090000}"/>
    <cellStyle name="Обычный 6 6 3" xfId="554" xr:uid="{00000000-0005-0000-0000-00002A020000}"/>
    <cellStyle name="Обычный 6 6 3 2" xfId="1585" xr:uid="{00000000-0005-0000-0000-000031060000}"/>
    <cellStyle name="Обычный 6 6 3 3" xfId="2612" xr:uid="{00000000-0005-0000-0000-0000340A0000}"/>
    <cellStyle name="Обычный 6 6 4" xfId="728" xr:uid="{00000000-0005-0000-0000-0000D8020000}"/>
    <cellStyle name="Обычный 6 6 4 2" xfId="1756" xr:uid="{00000000-0005-0000-0000-0000DC060000}"/>
    <cellStyle name="Обычный 6 6 4 3" xfId="2783" xr:uid="{00000000-0005-0000-0000-0000DF0A0000}"/>
    <cellStyle name="Обычный 6 6 5" xfId="1071" xr:uid="{00000000-0005-0000-0000-00002F040000}"/>
    <cellStyle name="Обычный 6 6 5 2" xfId="2098" xr:uid="{00000000-0005-0000-0000-000032080000}"/>
    <cellStyle name="Обычный 6 6 5 3" xfId="3125" xr:uid="{00000000-0005-0000-0000-0000350C0000}"/>
    <cellStyle name="Обычный 6 6 6" xfId="1242" xr:uid="{00000000-0005-0000-0000-0000DA040000}"/>
    <cellStyle name="Обычный 6 6 7" xfId="2269" xr:uid="{00000000-0005-0000-0000-0000DD080000}"/>
    <cellStyle name="Обычный 6 7" xfId="210" xr:uid="{00000000-0005-0000-0000-0000D2000000}"/>
    <cellStyle name="Обычный 6 7 2" xfId="384" xr:uid="{00000000-0005-0000-0000-000080010000}"/>
    <cellStyle name="Обычный 6 7 2 2" xfId="900" xr:uid="{00000000-0005-0000-0000-000084030000}"/>
    <cellStyle name="Обычный 6 7 2 2 2" xfId="1928" xr:uid="{00000000-0005-0000-0000-000088070000}"/>
    <cellStyle name="Обычный 6 7 2 2 3" xfId="2955" xr:uid="{00000000-0005-0000-0000-00008B0B0000}"/>
    <cellStyle name="Обычный 6 7 2 3" xfId="1415" xr:uid="{00000000-0005-0000-0000-000087050000}"/>
    <cellStyle name="Обычный 6 7 2 4" xfId="2442" xr:uid="{00000000-0005-0000-0000-00008A090000}"/>
    <cellStyle name="Обычный 6 7 3" xfId="555" xr:uid="{00000000-0005-0000-0000-00002B020000}"/>
    <cellStyle name="Обычный 6 7 3 2" xfId="1586" xr:uid="{00000000-0005-0000-0000-000032060000}"/>
    <cellStyle name="Обычный 6 7 3 3" xfId="2613" xr:uid="{00000000-0005-0000-0000-0000350A0000}"/>
    <cellStyle name="Обычный 6 7 4" xfId="729" xr:uid="{00000000-0005-0000-0000-0000D9020000}"/>
    <cellStyle name="Обычный 6 7 4 2" xfId="1757" xr:uid="{00000000-0005-0000-0000-0000DD060000}"/>
    <cellStyle name="Обычный 6 7 4 3" xfId="2784" xr:uid="{00000000-0005-0000-0000-0000E00A0000}"/>
    <cellStyle name="Обычный 6 7 5" xfId="1072" xr:uid="{00000000-0005-0000-0000-000030040000}"/>
    <cellStyle name="Обычный 6 7 5 2" xfId="2099" xr:uid="{00000000-0005-0000-0000-000033080000}"/>
    <cellStyle name="Обычный 6 7 5 3" xfId="3126" xr:uid="{00000000-0005-0000-0000-0000360C0000}"/>
    <cellStyle name="Обычный 6 7 6" xfId="1243" xr:uid="{00000000-0005-0000-0000-0000DB040000}"/>
    <cellStyle name="Обычный 6 7 7" xfId="2270" xr:uid="{00000000-0005-0000-0000-0000DE080000}"/>
    <cellStyle name="Обычный 6 8" xfId="211" xr:uid="{00000000-0005-0000-0000-0000D3000000}"/>
    <cellStyle name="Обычный 6 8 2" xfId="385" xr:uid="{00000000-0005-0000-0000-000081010000}"/>
    <cellStyle name="Обычный 6 8 2 2" xfId="901" xr:uid="{00000000-0005-0000-0000-000085030000}"/>
    <cellStyle name="Обычный 6 8 2 2 2" xfId="1929" xr:uid="{00000000-0005-0000-0000-000089070000}"/>
    <cellStyle name="Обычный 6 8 2 2 3" xfId="2956" xr:uid="{00000000-0005-0000-0000-00008C0B0000}"/>
    <cellStyle name="Обычный 6 8 2 3" xfId="1416" xr:uid="{00000000-0005-0000-0000-000088050000}"/>
    <cellStyle name="Обычный 6 8 2 4" xfId="2443" xr:uid="{00000000-0005-0000-0000-00008B090000}"/>
    <cellStyle name="Обычный 6 8 3" xfId="556" xr:uid="{00000000-0005-0000-0000-00002C020000}"/>
    <cellStyle name="Обычный 6 8 3 2" xfId="1587" xr:uid="{00000000-0005-0000-0000-000033060000}"/>
    <cellStyle name="Обычный 6 8 3 3" xfId="2614" xr:uid="{00000000-0005-0000-0000-0000360A0000}"/>
    <cellStyle name="Обычный 6 8 4" xfId="730" xr:uid="{00000000-0005-0000-0000-0000DA020000}"/>
    <cellStyle name="Обычный 6 8 4 2" xfId="1758" xr:uid="{00000000-0005-0000-0000-0000DE060000}"/>
    <cellStyle name="Обычный 6 8 4 3" xfId="2785" xr:uid="{00000000-0005-0000-0000-0000E10A0000}"/>
    <cellStyle name="Обычный 6 8 5" xfId="1073" xr:uid="{00000000-0005-0000-0000-000031040000}"/>
    <cellStyle name="Обычный 6 8 5 2" xfId="2100" xr:uid="{00000000-0005-0000-0000-000034080000}"/>
    <cellStyle name="Обычный 6 8 5 3" xfId="3127" xr:uid="{00000000-0005-0000-0000-0000370C0000}"/>
    <cellStyle name="Обычный 6 8 6" xfId="1244" xr:uid="{00000000-0005-0000-0000-0000DC040000}"/>
    <cellStyle name="Обычный 6 8 7" xfId="2271" xr:uid="{00000000-0005-0000-0000-0000DF080000}"/>
    <cellStyle name="Обычный 6 9" xfId="274" xr:uid="{00000000-0005-0000-0000-000012010000}"/>
    <cellStyle name="Обычный 6 9 2" xfId="790" xr:uid="{00000000-0005-0000-0000-000016030000}"/>
    <cellStyle name="Обычный 6 9 2 2" xfId="1818" xr:uid="{00000000-0005-0000-0000-00001A070000}"/>
    <cellStyle name="Обычный 6 9 2 3" xfId="2845" xr:uid="{00000000-0005-0000-0000-00001D0B0000}"/>
    <cellStyle name="Обычный 6 9 3" xfId="1305" xr:uid="{00000000-0005-0000-0000-000019050000}"/>
    <cellStyle name="Обычный 6 9 4" xfId="2332" xr:uid="{00000000-0005-0000-0000-00001C090000}"/>
    <cellStyle name="Обычный 7" xfId="54" xr:uid="{00000000-0005-0000-0000-000036000000}"/>
    <cellStyle name="Обычный 7 2" xfId="58" xr:uid="{00000000-0005-0000-0000-00003A000000}"/>
    <cellStyle name="Обычный 7 2 10" xfId="624" xr:uid="{00000000-0005-0000-0000-000070020000}"/>
    <cellStyle name="Обычный 7 2 10 2" xfId="1652" xr:uid="{00000000-0005-0000-0000-000074060000}"/>
    <cellStyle name="Обычный 7 2 10 3" xfId="2679" xr:uid="{00000000-0005-0000-0000-0000770A0000}"/>
    <cellStyle name="Обычный 7 2 11" xfId="967" xr:uid="{00000000-0005-0000-0000-0000C7030000}"/>
    <cellStyle name="Обычный 7 2 11 2" xfId="1994" xr:uid="{00000000-0005-0000-0000-0000CA070000}"/>
    <cellStyle name="Обычный 7 2 11 3" xfId="3021" xr:uid="{00000000-0005-0000-0000-0000CD0B0000}"/>
    <cellStyle name="Обычный 7 2 12" xfId="1138" xr:uid="{00000000-0005-0000-0000-000072040000}"/>
    <cellStyle name="Обычный 7 2 13" xfId="2165" xr:uid="{00000000-0005-0000-0000-000075080000}"/>
    <cellStyle name="Обычный 7 2 2" xfId="122" xr:uid="{00000000-0005-0000-0000-00007A000000}"/>
    <cellStyle name="Обычный 7 2 2 10" xfId="2182" xr:uid="{00000000-0005-0000-0000-000086080000}"/>
    <cellStyle name="Обычный 7 2 2 2" xfId="212" xr:uid="{00000000-0005-0000-0000-0000D4000000}"/>
    <cellStyle name="Обычный 7 2 2 2 2" xfId="213" xr:uid="{00000000-0005-0000-0000-0000D5000000}"/>
    <cellStyle name="Обычный 7 2 2 2 2 2" xfId="387" xr:uid="{00000000-0005-0000-0000-000083010000}"/>
    <cellStyle name="Обычный 7 2 2 2 2 2 2" xfId="903" xr:uid="{00000000-0005-0000-0000-000087030000}"/>
    <cellStyle name="Обычный 7 2 2 2 2 2 2 2" xfId="1931" xr:uid="{00000000-0005-0000-0000-00008B070000}"/>
    <cellStyle name="Обычный 7 2 2 2 2 2 2 3" xfId="2958" xr:uid="{00000000-0005-0000-0000-00008E0B0000}"/>
    <cellStyle name="Обычный 7 2 2 2 2 2 3" xfId="1418" xr:uid="{00000000-0005-0000-0000-00008A050000}"/>
    <cellStyle name="Обычный 7 2 2 2 2 2 4" xfId="2445" xr:uid="{00000000-0005-0000-0000-00008D090000}"/>
    <cellStyle name="Обычный 7 2 2 2 2 3" xfId="558" xr:uid="{00000000-0005-0000-0000-00002E020000}"/>
    <cellStyle name="Обычный 7 2 2 2 2 3 2" xfId="1589" xr:uid="{00000000-0005-0000-0000-000035060000}"/>
    <cellStyle name="Обычный 7 2 2 2 2 3 3" xfId="2616" xr:uid="{00000000-0005-0000-0000-0000380A0000}"/>
    <cellStyle name="Обычный 7 2 2 2 2 4" xfId="732" xr:uid="{00000000-0005-0000-0000-0000DC020000}"/>
    <cellStyle name="Обычный 7 2 2 2 2 4 2" xfId="1760" xr:uid="{00000000-0005-0000-0000-0000E0060000}"/>
    <cellStyle name="Обычный 7 2 2 2 2 4 3" xfId="2787" xr:uid="{00000000-0005-0000-0000-0000E30A0000}"/>
    <cellStyle name="Обычный 7 2 2 2 2 5" xfId="1075" xr:uid="{00000000-0005-0000-0000-000033040000}"/>
    <cellStyle name="Обычный 7 2 2 2 2 5 2" xfId="2102" xr:uid="{00000000-0005-0000-0000-000036080000}"/>
    <cellStyle name="Обычный 7 2 2 2 2 5 3" xfId="3129" xr:uid="{00000000-0005-0000-0000-0000390C0000}"/>
    <cellStyle name="Обычный 7 2 2 2 2 6" xfId="1246" xr:uid="{00000000-0005-0000-0000-0000DE040000}"/>
    <cellStyle name="Обычный 7 2 2 2 2 7" xfId="2273" xr:uid="{00000000-0005-0000-0000-0000E1080000}"/>
    <cellStyle name="Обычный 7 2 2 2 3" xfId="214" xr:uid="{00000000-0005-0000-0000-0000D6000000}"/>
    <cellStyle name="Обычный 7 2 2 2 3 2" xfId="388" xr:uid="{00000000-0005-0000-0000-000084010000}"/>
    <cellStyle name="Обычный 7 2 2 2 3 2 2" xfId="904" xr:uid="{00000000-0005-0000-0000-000088030000}"/>
    <cellStyle name="Обычный 7 2 2 2 3 2 2 2" xfId="1932" xr:uid="{00000000-0005-0000-0000-00008C070000}"/>
    <cellStyle name="Обычный 7 2 2 2 3 2 2 3" xfId="2959" xr:uid="{00000000-0005-0000-0000-00008F0B0000}"/>
    <cellStyle name="Обычный 7 2 2 2 3 2 3" xfId="1419" xr:uid="{00000000-0005-0000-0000-00008B050000}"/>
    <cellStyle name="Обычный 7 2 2 2 3 2 4" xfId="2446" xr:uid="{00000000-0005-0000-0000-00008E090000}"/>
    <cellStyle name="Обычный 7 2 2 2 3 3" xfId="559" xr:uid="{00000000-0005-0000-0000-00002F020000}"/>
    <cellStyle name="Обычный 7 2 2 2 3 3 2" xfId="1590" xr:uid="{00000000-0005-0000-0000-000036060000}"/>
    <cellStyle name="Обычный 7 2 2 2 3 3 3" xfId="2617" xr:uid="{00000000-0005-0000-0000-0000390A0000}"/>
    <cellStyle name="Обычный 7 2 2 2 3 4" xfId="733" xr:uid="{00000000-0005-0000-0000-0000DD020000}"/>
    <cellStyle name="Обычный 7 2 2 2 3 4 2" xfId="1761" xr:uid="{00000000-0005-0000-0000-0000E1060000}"/>
    <cellStyle name="Обычный 7 2 2 2 3 4 3" xfId="2788" xr:uid="{00000000-0005-0000-0000-0000E40A0000}"/>
    <cellStyle name="Обычный 7 2 2 2 3 5" xfId="1076" xr:uid="{00000000-0005-0000-0000-000034040000}"/>
    <cellStyle name="Обычный 7 2 2 2 3 5 2" xfId="2103" xr:uid="{00000000-0005-0000-0000-000037080000}"/>
    <cellStyle name="Обычный 7 2 2 2 3 5 3" xfId="3130" xr:uid="{00000000-0005-0000-0000-00003A0C0000}"/>
    <cellStyle name="Обычный 7 2 2 2 3 6" xfId="1247" xr:uid="{00000000-0005-0000-0000-0000DF040000}"/>
    <cellStyle name="Обычный 7 2 2 2 3 7" xfId="2274" xr:uid="{00000000-0005-0000-0000-0000E2080000}"/>
    <cellStyle name="Обычный 7 2 2 2 4" xfId="386" xr:uid="{00000000-0005-0000-0000-000082010000}"/>
    <cellStyle name="Обычный 7 2 2 2 4 2" xfId="902" xr:uid="{00000000-0005-0000-0000-000086030000}"/>
    <cellStyle name="Обычный 7 2 2 2 4 2 2" xfId="1930" xr:uid="{00000000-0005-0000-0000-00008A070000}"/>
    <cellStyle name="Обычный 7 2 2 2 4 2 3" xfId="2957" xr:uid="{00000000-0005-0000-0000-00008D0B0000}"/>
    <cellStyle name="Обычный 7 2 2 2 4 3" xfId="1417" xr:uid="{00000000-0005-0000-0000-000089050000}"/>
    <cellStyle name="Обычный 7 2 2 2 4 4" xfId="2444" xr:uid="{00000000-0005-0000-0000-00008C090000}"/>
    <cellStyle name="Обычный 7 2 2 2 5" xfId="557" xr:uid="{00000000-0005-0000-0000-00002D020000}"/>
    <cellStyle name="Обычный 7 2 2 2 5 2" xfId="1588" xr:uid="{00000000-0005-0000-0000-000034060000}"/>
    <cellStyle name="Обычный 7 2 2 2 5 3" xfId="2615" xr:uid="{00000000-0005-0000-0000-0000370A0000}"/>
    <cellStyle name="Обычный 7 2 2 2 6" xfId="731" xr:uid="{00000000-0005-0000-0000-0000DB020000}"/>
    <cellStyle name="Обычный 7 2 2 2 6 2" xfId="1759" xr:uid="{00000000-0005-0000-0000-0000DF060000}"/>
    <cellStyle name="Обычный 7 2 2 2 6 3" xfId="2786" xr:uid="{00000000-0005-0000-0000-0000E20A0000}"/>
    <cellStyle name="Обычный 7 2 2 2 7" xfId="1074" xr:uid="{00000000-0005-0000-0000-000032040000}"/>
    <cellStyle name="Обычный 7 2 2 2 7 2" xfId="2101" xr:uid="{00000000-0005-0000-0000-000035080000}"/>
    <cellStyle name="Обычный 7 2 2 2 7 3" xfId="3128" xr:uid="{00000000-0005-0000-0000-0000380C0000}"/>
    <cellStyle name="Обычный 7 2 2 2 8" xfId="1245" xr:uid="{00000000-0005-0000-0000-0000DD040000}"/>
    <cellStyle name="Обычный 7 2 2 2 9" xfId="2272" xr:uid="{00000000-0005-0000-0000-0000E0080000}"/>
    <cellStyle name="Обычный 7 2 2 3" xfId="215" xr:uid="{00000000-0005-0000-0000-0000D7000000}"/>
    <cellStyle name="Обычный 7 2 2 3 2" xfId="389" xr:uid="{00000000-0005-0000-0000-000085010000}"/>
    <cellStyle name="Обычный 7 2 2 3 2 2" xfId="905" xr:uid="{00000000-0005-0000-0000-000089030000}"/>
    <cellStyle name="Обычный 7 2 2 3 2 2 2" xfId="1933" xr:uid="{00000000-0005-0000-0000-00008D070000}"/>
    <cellStyle name="Обычный 7 2 2 3 2 2 3" xfId="2960" xr:uid="{00000000-0005-0000-0000-0000900B0000}"/>
    <cellStyle name="Обычный 7 2 2 3 2 3" xfId="1420" xr:uid="{00000000-0005-0000-0000-00008C050000}"/>
    <cellStyle name="Обычный 7 2 2 3 2 4" xfId="2447" xr:uid="{00000000-0005-0000-0000-00008F090000}"/>
    <cellStyle name="Обычный 7 2 2 3 3" xfId="560" xr:uid="{00000000-0005-0000-0000-000030020000}"/>
    <cellStyle name="Обычный 7 2 2 3 3 2" xfId="1591" xr:uid="{00000000-0005-0000-0000-000037060000}"/>
    <cellStyle name="Обычный 7 2 2 3 3 3" xfId="2618" xr:uid="{00000000-0005-0000-0000-00003A0A0000}"/>
    <cellStyle name="Обычный 7 2 2 3 4" xfId="734" xr:uid="{00000000-0005-0000-0000-0000DE020000}"/>
    <cellStyle name="Обычный 7 2 2 3 4 2" xfId="1762" xr:uid="{00000000-0005-0000-0000-0000E2060000}"/>
    <cellStyle name="Обычный 7 2 2 3 4 3" xfId="2789" xr:uid="{00000000-0005-0000-0000-0000E50A0000}"/>
    <cellStyle name="Обычный 7 2 2 3 5" xfId="1077" xr:uid="{00000000-0005-0000-0000-000035040000}"/>
    <cellStyle name="Обычный 7 2 2 3 5 2" xfId="2104" xr:uid="{00000000-0005-0000-0000-000038080000}"/>
    <cellStyle name="Обычный 7 2 2 3 5 3" xfId="3131" xr:uid="{00000000-0005-0000-0000-00003B0C0000}"/>
    <cellStyle name="Обычный 7 2 2 3 6" xfId="1248" xr:uid="{00000000-0005-0000-0000-0000E0040000}"/>
    <cellStyle name="Обычный 7 2 2 3 7" xfId="2275" xr:uid="{00000000-0005-0000-0000-0000E3080000}"/>
    <cellStyle name="Обычный 7 2 2 4" xfId="216" xr:uid="{00000000-0005-0000-0000-0000D8000000}"/>
    <cellStyle name="Обычный 7 2 2 4 2" xfId="390" xr:uid="{00000000-0005-0000-0000-000086010000}"/>
    <cellStyle name="Обычный 7 2 2 4 2 2" xfId="906" xr:uid="{00000000-0005-0000-0000-00008A030000}"/>
    <cellStyle name="Обычный 7 2 2 4 2 2 2" xfId="1934" xr:uid="{00000000-0005-0000-0000-00008E070000}"/>
    <cellStyle name="Обычный 7 2 2 4 2 2 3" xfId="2961" xr:uid="{00000000-0005-0000-0000-0000910B0000}"/>
    <cellStyle name="Обычный 7 2 2 4 2 3" xfId="1421" xr:uid="{00000000-0005-0000-0000-00008D050000}"/>
    <cellStyle name="Обычный 7 2 2 4 2 4" xfId="2448" xr:uid="{00000000-0005-0000-0000-000090090000}"/>
    <cellStyle name="Обычный 7 2 2 4 3" xfId="561" xr:uid="{00000000-0005-0000-0000-000031020000}"/>
    <cellStyle name="Обычный 7 2 2 4 3 2" xfId="1592" xr:uid="{00000000-0005-0000-0000-000038060000}"/>
    <cellStyle name="Обычный 7 2 2 4 3 3" xfId="2619" xr:uid="{00000000-0005-0000-0000-00003B0A0000}"/>
    <cellStyle name="Обычный 7 2 2 4 4" xfId="735" xr:uid="{00000000-0005-0000-0000-0000DF020000}"/>
    <cellStyle name="Обычный 7 2 2 4 4 2" xfId="1763" xr:uid="{00000000-0005-0000-0000-0000E3060000}"/>
    <cellStyle name="Обычный 7 2 2 4 4 3" xfId="2790" xr:uid="{00000000-0005-0000-0000-0000E60A0000}"/>
    <cellStyle name="Обычный 7 2 2 4 5" xfId="1078" xr:uid="{00000000-0005-0000-0000-000036040000}"/>
    <cellStyle name="Обычный 7 2 2 4 5 2" xfId="2105" xr:uid="{00000000-0005-0000-0000-000039080000}"/>
    <cellStyle name="Обычный 7 2 2 4 5 3" xfId="3132" xr:uid="{00000000-0005-0000-0000-00003C0C0000}"/>
    <cellStyle name="Обычный 7 2 2 4 6" xfId="1249" xr:uid="{00000000-0005-0000-0000-0000E1040000}"/>
    <cellStyle name="Обычный 7 2 2 4 7" xfId="2276" xr:uid="{00000000-0005-0000-0000-0000E4080000}"/>
    <cellStyle name="Обычный 7 2 2 5" xfId="296" xr:uid="{00000000-0005-0000-0000-000028010000}"/>
    <cellStyle name="Обычный 7 2 2 5 2" xfId="812" xr:uid="{00000000-0005-0000-0000-00002C030000}"/>
    <cellStyle name="Обычный 7 2 2 5 2 2" xfId="1840" xr:uid="{00000000-0005-0000-0000-000030070000}"/>
    <cellStyle name="Обычный 7 2 2 5 2 3" xfId="2867" xr:uid="{00000000-0005-0000-0000-0000330B0000}"/>
    <cellStyle name="Обычный 7 2 2 5 3" xfId="1327" xr:uid="{00000000-0005-0000-0000-00002F050000}"/>
    <cellStyle name="Обычный 7 2 2 5 4" xfId="2354" xr:uid="{00000000-0005-0000-0000-000032090000}"/>
    <cellStyle name="Обычный 7 2 2 6" xfId="467" xr:uid="{00000000-0005-0000-0000-0000D3010000}"/>
    <cellStyle name="Обычный 7 2 2 6 2" xfId="1498" xr:uid="{00000000-0005-0000-0000-0000DA050000}"/>
    <cellStyle name="Обычный 7 2 2 6 3" xfId="2525" xr:uid="{00000000-0005-0000-0000-0000DD090000}"/>
    <cellStyle name="Обычный 7 2 2 7" xfId="641" xr:uid="{00000000-0005-0000-0000-000081020000}"/>
    <cellStyle name="Обычный 7 2 2 7 2" xfId="1669" xr:uid="{00000000-0005-0000-0000-000085060000}"/>
    <cellStyle name="Обычный 7 2 2 7 3" xfId="2696" xr:uid="{00000000-0005-0000-0000-0000880A0000}"/>
    <cellStyle name="Обычный 7 2 2 8" xfId="984" xr:uid="{00000000-0005-0000-0000-0000D8030000}"/>
    <cellStyle name="Обычный 7 2 2 8 2" xfId="2011" xr:uid="{00000000-0005-0000-0000-0000DB070000}"/>
    <cellStyle name="Обычный 7 2 2 8 3" xfId="3038" xr:uid="{00000000-0005-0000-0000-0000DE0B0000}"/>
    <cellStyle name="Обычный 7 2 2 9" xfId="1155" xr:uid="{00000000-0005-0000-0000-000083040000}"/>
    <cellStyle name="Обычный 7 2 3" xfId="115" xr:uid="{00000000-0005-0000-0000-000073000000}"/>
    <cellStyle name="Обычный 7 2 3 10" xfId="2175" xr:uid="{00000000-0005-0000-0000-00007F080000}"/>
    <cellStyle name="Обычный 7 2 3 2" xfId="217" xr:uid="{00000000-0005-0000-0000-0000D9000000}"/>
    <cellStyle name="Обычный 7 2 3 2 2" xfId="218" xr:uid="{00000000-0005-0000-0000-0000DA000000}"/>
    <cellStyle name="Обычный 7 2 3 2 2 2" xfId="392" xr:uid="{00000000-0005-0000-0000-000088010000}"/>
    <cellStyle name="Обычный 7 2 3 2 2 2 2" xfId="908" xr:uid="{00000000-0005-0000-0000-00008C030000}"/>
    <cellStyle name="Обычный 7 2 3 2 2 2 2 2" xfId="1936" xr:uid="{00000000-0005-0000-0000-000090070000}"/>
    <cellStyle name="Обычный 7 2 3 2 2 2 2 3" xfId="2963" xr:uid="{00000000-0005-0000-0000-0000930B0000}"/>
    <cellStyle name="Обычный 7 2 3 2 2 2 3" xfId="1423" xr:uid="{00000000-0005-0000-0000-00008F050000}"/>
    <cellStyle name="Обычный 7 2 3 2 2 2 4" xfId="2450" xr:uid="{00000000-0005-0000-0000-000092090000}"/>
    <cellStyle name="Обычный 7 2 3 2 2 3" xfId="563" xr:uid="{00000000-0005-0000-0000-000033020000}"/>
    <cellStyle name="Обычный 7 2 3 2 2 3 2" xfId="1594" xr:uid="{00000000-0005-0000-0000-00003A060000}"/>
    <cellStyle name="Обычный 7 2 3 2 2 3 3" xfId="2621" xr:uid="{00000000-0005-0000-0000-00003D0A0000}"/>
    <cellStyle name="Обычный 7 2 3 2 2 4" xfId="737" xr:uid="{00000000-0005-0000-0000-0000E1020000}"/>
    <cellStyle name="Обычный 7 2 3 2 2 4 2" xfId="1765" xr:uid="{00000000-0005-0000-0000-0000E5060000}"/>
    <cellStyle name="Обычный 7 2 3 2 2 4 3" xfId="2792" xr:uid="{00000000-0005-0000-0000-0000E80A0000}"/>
    <cellStyle name="Обычный 7 2 3 2 2 5" xfId="1080" xr:uid="{00000000-0005-0000-0000-000038040000}"/>
    <cellStyle name="Обычный 7 2 3 2 2 5 2" xfId="2107" xr:uid="{00000000-0005-0000-0000-00003B080000}"/>
    <cellStyle name="Обычный 7 2 3 2 2 5 3" xfId="3134" xr:uid="{00000000-0005-0000-0000-00003E0C0000}"/>
    <cellStyle name="Обычный 7 2 3 2 2 6" xfId="1251" xr:uid="{00000000-0005-0000-0000-0000E3040000}"/>
    <cellStyle name="Обычный 7 2 3 2 2 7" xfId="2278" xr:uid="{00000000-0005-0000-0000-0000E6080000}"/>
    <cellStyle name="Обычный 7 2 3 2 3" xfId="219" xr:uid="{00000000-0005-0000-0000-0000DB000000}"/>
    <cellStyle name="Обычный 7 2 3 2 3 2" xfId="393" xr:uid="{00000000-0005-0000-0000-000089010000}"/>
    <cellStyle name="Обычный 7 2 3 2 3 2 2" xfId="909" xr:uid="{00000000-0005-0000-0000-00008D030000}"/>
    <cellStyle name="Обычный 7 2 3 2 3 2 2 2" xfId="1937" xr:uid="{00000000-0005-0000-0000-000091070000}"/>
    <cellStyle name="Обычный 7 2 3 2 3 2 2 3" xfId="2964" xr:uid="{00000000-0005-0000-0000-0000940B0000}"/>
    <cellStyle name="Обычный 7 2 3 2 3 2 3" xfId="1424" xr:uid="{00000000-0005-0000-0000-000090050000}"/>
    <cellStyle name="Обычный 7 2 3 2 3 2 4" xfId="2451" xr:uid="{00000000-0005-0000-0000-000093090000}"/>
    <cellStyle name="Обычный 7 2 3 2 3 3" xfId="564" xr:uid="{00000000-0005-0000-0000-000034020000}"/>
    <cellStyle name="Обычный 7 2 3 2 3 3 2" xfId="1595" xr:uid="{00000000-0005-0000-0000-00003B060000}"/>
    <cellStyle name="Обычный 7 2 3 2 3 3 3" xfId="2622" xr:uid="{00000000-0005-0000-0000-00003E0A0000}"/>
    <cellStyle name="Обычный 7 2 3 2 3 4" xfId="738" xr:uid="{00000000-0005-0000-0000-0000E2020000}"/>
    <cellStyle name="Обычный 7 2 3 2 3 4 2" xfId="1766" xr:uid="{00000000-0005-0000-0000-0000E6060000}"/>
    <cellStyle name="Обычный 7 2 3 2 3 4 3" xfId="2793" xr:uid="{00000000-0005-0000-0000-0000E90A0000}"/>
    <cellStyle name="Обычный 7 2 3 2 3 5" xfId="1081" xr:uid="{00000000-0005-0000-0000-000039040000}"/>
    <cellStyle name="Обычный 7 2 3 2 3 5 2" xfId="2108" xr:uid="{00000000-0005-0000-0000-00003C080000}"/>
    <cellStyle name="Обычный 7 2 3 2 3 5 3" xfId="3135" xr:uid="{00000000-0005-0000-0000-00003F0C0000}"/>
    <cellStyle name="Обычный 7 2 3 2 3 6" xfId="1252" xr:uid="{00000000-0005-0000-0000-0000E4040000}"/>
    <cellStyle name="Обычный 7 2 3 2 3 7" xfId="2279" xr:uid="{00000000-0005-0000-0000-0000E7080000}"/>
    <cellStyle name="Обычный 7 2 3 2 4" xfId="391" xr:uid="{00000000-0005-0000-0000-000087010000}"/>
    <cellStyle name="Обычный 7 2 3 2 4 2" xfId="907" xr:uid="{00000000-0005-0000-0000-00008B030000}"/>
    <cellStyle name="Обычный 7 2 3 2 4 2 2" xfId="1935" xr:uid="{00000000-0005-0000-0000-00008F070000}"/>
    <cellStyle name="Обычный 7 2 3 2 4 2 3" xfId="2962" xr:uid="{00000000-0005-0000-0000-0000920B0000}"/>
    <cellStyle name="Обычный 7 2 3 2 4 3" xfId="1422" xr:uid="{00000000-0005-0000-0000-00008E050000}"/>
    <cellStyle name="Обычный 7 2 3 2 4 4" xfId="2449" xr:uid="{00000000-0005-0000-0000-000091090000}"/>
    <cellStyle name="Обычный 7 2 3 2 5" xfId="562" xr:uid="{00000000-0005-0000-0000-000032020000}"/>
    <cellStyle name="Обычный 7 2 3 2 5 2" xfId="1593" xr:uid="{00000000-0005-0000-0000-000039060000}"/>
    <cellStyle name="Обычный 7 2 3 2 5 3" xfId="2620" xr:uid="{00000000-0005-0000-0000-00003C0A0000}"/>
    <cellStyle name="Обычный 7 2 3 2 6" xfId="736" xr:uid="{00000000-0005-0000-0000-0000E0020000}"/>
    <cellStyle name="Обычный 7 2 3 2 6 2" xfId="1764" xr:uid="{00000000-0005-0000-0000-0000E4060000}"/>
    <cellStyle name="Обычный 7 2 3 2 6 3" xfId="2791" xr:uid="{00000000-0005-0000-0000-0000E70A0000}"/>
    <cellStyle name="Обычный 7 2 3 2 7" xfId="1079" xr:uid="{00000000-0005-0000-0000-000037040000}"/>
    <cellStyle name="Обычный 7 2 3 2 7 2" xfId="2106" xr:uid="{00000000-0005-0000-0000-00003A080000}"/>
    <cellStyle name="Обычный 7 2 3 2 7 3" xfId="3133" xr:uid="{00000000-0005-0000-0000-00003D0C0000}"/>
    <cellStyle name="Обычный 7 2 3 2 8" xfId="1250" xr:uid="{00000000-0005-0000-0000-0000E2040000}"/>
    <cellStyle name="Обычный 7 2 3 2 9" xfId="2277" xr:uid="{00000000-0005-0000-0000-0000E5080000}"/>
    <cellStyle name="Обычный 7 2 3 3" xfId="220" xr:uid="{00000000-0005-0000-0000-0000DC000000}"/>
    <cellStyle name="Обычный 7 2 3 3 2" xfId="394" xr:uid="{00000000-0005-0000-0000-00008A010000}"/>
    <cellStyle name="Обычный 7 2 3 3 2 2" xfId="910" xr:uid="{00000000-0005-0000-0000-00008E030000}"/>
    <cellStyle name="Обычный 7 2 3 3 2 2 2" xfId="1938" xr:uid="{00000000-0005-0000-0000-000092070000}"/>
    <cellStyle name="Обычный 7 2 3 3 2 2 3" xfId="2965" xr:uid="{00000000-0005-0000-0000-0000950B0000}"/>
    <cellStyle name="Обычный 7 2 3 3 2 3" xfId="1425" xr:uid="{00000000-0005-0000-0000-000091050000}"/>
    <cellStyle name="Обычный 7 2 3 3 2 4" xfId="2452" xr:uid="{00000000-0005-0000-0000-000094090000}"/>
    <cellStyle name="Обычный 7 2 3 3 3" xfId="565" xr:uid="{00000000-0005-0000-0000-000035020000}"/>
    <cellStyle name="Обычный 7 2 3 3 3 2" xfId="1596" xr:uid="{00000000-0005-0000-0000-00003C060000}"/>
    <cellStyle name="Обычный 7 2 3 3 3 3" xfId="2623" xr:uid="{00000000-0005-0000-0000-00003F0A0000}"/>
    <cellStyle name="Обычный 7 2 3 3 4" xfId="739" xr:uid="{00000000-0005-0000-0000-0000E3020000}"/>
    <cellStyle name="Обычный 7 2 3 3 4 2" xfId="1767" xr:uid="{00000000-0005-0000-0000-0000E7060000}"/>
    <cellStyle name="Обычный 7 2 3 3 4 3" xfId="2794" xr:uid="{00000000-0005-0000-0000-0000EA0A0000}"/>
    <cellStyle name="Обычный 7 2 3 3 5" xfId="1082" xr:uid="{00000000-0005-0000-0000-00003A040000}"/>
    <cellStyle name="Обычный 7 2 3 3 5 2" xfId="2109" xr:uid="{00000000-0005-0000-0000-00003D080000}"/>
    <cellStyle name="Обычный 7 2 3 3 5 3" xfId="3136" xr:uid="{00000000-0005-0000-0000-0000400C0000}"/>
    <cellStyle name="Обычный 7 2 3 3 6" xfId="1253" xr:uid="{00000000-0005-0000-0000-0000E5040000}"/>
    <cellStyle name="Обычный 7 2 3 3 7" xfId="2280" xr:uid="{00000000-0005-0000-0000-0000E8080000}"/>
    <cellStyle name="Обычный 7 2 3 4" xfId="221" xr:uid="{00000000-0005-0000-0000-0000DD000000}"/>
    <cellStyle name="Обычный 7 2 3 4 2" xfId="395" xr:uid="{00000000-0005-0000-0000-00008B010000}"/>
    <cellStyle name="Обычный 7 2 3 4 2 2" xfId="911" xr:uid="{00000000-0005-0000-0000-00008F030000}"/>
    <cellStyle name="Обычный 7 2 3 4 2 2 2" xfId="1939" xr:uid="{00000000-0005-0000-0000-000093070000}"/>
    <cellStyle name="Обычный 7 2 3 4 2 2 3" xfId="2966" xr:uid="{00000000-0005-0000-0000-0000960B0000}"/>
    <cellStyle name="Обычный 7 2 3 4 2 3" xfId="1426" xr:uid="{00000000-0005-0000-0000-000092050000}"/>
    <cellStyle name="Обычный 7 2 3 4 2 4" xfId="2453" xr:uid="{00000000-0005-0000-0000-000095090000}"/>
    <cellStyle name="Обычный 7 2 3 4 3" xfId="566" xr:uid="{00000000-0005-0000-0000-000036020000}"/>
    <cellStyle name="Обычный 7 2 3 4 3 2" xfId="1597" xr:uid="{00000000-0005-0000-0000-00003D060000}"/>
    <cellStyle name="Обычный 7 2 3 4 3 3" xfId="2624" xr:uid="{00000000-0005-0000-0000-0000400A0000}"/>
    <cellStyle name="Обычный 7 2 3 4 4" xfId="740" xr:uid="{00000000-0005-0000-0000-0000E4020000}"/>
    <cellStyle name="Обычный 7 2 3 4 4 2" xfId="1768" xr:uid="{00000000-0005-0000-0000-0000E8060000}"/>
    <cellStyle name="Обычный 7 2 3 4 4 3" xfId="2795" xr:uid="{00000000-0005-0000-0000-0000EB0A0000}"/>
    <cellStyle name="Обычный 7 2 3 4 5" xfId="1083" xr:uid="{00000000-0005-0000-0000-00003B040000}"/>
    <cellStyle name="Обычный 7 2 3 4 5 2" xfId="2110" xr:uid="{00000000-0005-0000-0000-00003E080000}"/>
    <cellStyle name="Обычный 7 2 3 4 5 3" xfId="3137" xr:uid="{00000000-0005-0000-0000-0000410C0000}"/>
    <cellStyle name="Обычный 7 2 3 4 6" xfId="1254" xr:uid="{00000000-0005-0000-0000-0000E6040000}"/>
    <cellStyle name="Обычный 7 2 3 4 7" xfId="2281" xr:uid="{00000000-0005-0000-0000-0000E9080000}"/>
    <cellStyle name="Обычный 7 2 3 5" xfId="289" xr:uid="{00000000-0005-0000-0000-000021010000}"/>
    <cellStyle name="Обычный 7 2 3 5 2" xfId="805" xr:uid="{00000000-0005-0000-0000-000025030000}"/>
    <cellStyle name="Обычный 7 2 3 5 2 2" xfId="1833" xr:uid="{00000000-0005-0000-0000-000029070000}"/>
    <cellStyle name="Обычный 7 2 3 5 2 3" xfId="2860" xr:uid="{00000000-0005-0000-0000-00002C0B0000}"/>
    <cellStyle name="Обычный 7 2 3 5 3" xfId="1320" xr:uid="{00000000-0005-0000-0000-000028050000}"/>
    <cellStyle name="Обычный 7 2 3 5 4" xfId="2347" xr:uid="{00000000-0005-0000-0000-00002B090000}"/>
    <cellStyle name="Обычный 7 2 3 6" xfId="460" xr:uid="{00000000-0005-0000-0000-0000CC010000}"/>
    <cellStyle name="Обычный 7 2 3 6 2" xfId="1491" xr:uid="{00000000-0005-0000-0000-0000D3050000}"/>
    <cellStyle name="Обычный 7 2 3 6 3" xfId="2518" xr:uid="{00000000-0005-0000-0000-0000D6090000}"/>
    <cellStyle name="Обычный 7 2 3 7" xfId="634" xr:uid="{00000000-0005-0000-0000-00007A020000}"/>
    <cellStyle name="Обычный 7 2 3 7 2" xfId="1662" xr:uid="{00000000-0005-0000-0000-00007E060000}"/>
    <cellStyle name="Обычный 7 2 3 7 3" xfId="2689" xr:uid="{00000000-0005-0000-0000-0000810A0000}"/>
    <cellStyle name="Обычный 7 2 3 8" xfId="977" xr:uid="{00000000-0005-0000-0000-0000D1030000}"/>
    <cellStyle name="Обычный 7 2 3 8 2" xfId="2004" xr:uid="{00000000-0005-0000-0000-0000D4070000}"/>
    <cellStyle name="Обычный 7 2 3 8 3" xfId="3031" xr:uid="{00000000-0005-0000-0000-0000D70B0000}"/>
    <cellStyle name="Обычный 7 2 3 9" xfId="1148" xr:uid="{00000000-0005-0000-0000-00007C040000}"/>
    <cellStyle name="Обычный 7 2 4" xfId="222" xr:uid="{00000000-0005-0000-0000-0000DE000000}"/>
    <cellStyle name="Обычный 7 2 4 2" xfId="223" xr:uid="{00000000-0005-0000-0000-0000DF000000}"/>
    <cellStyle name="Обычный 7 2 4 2 2" xfId="397" xr:uid="{00000000-0005-0000-0000-00008D010000}"/>
    <cellStyle name="Обычный 7 2 4 2 2 2" xfId="913" xr:uid="{00000000-0005-0000-0000-000091030000}"/>
    <cellStyle name="Обычный 7 2 4 2 2 2 2" xfId="1941" xr:uid="{00000000-0005-0000-0000-000095070000}"/>
    <cellStyle name="Обычный 7 2 4 2 2 2 3" xfId="2968" xr:uid="{00000000-0005-0000-0000-0000980B0000}"/>
    <cellStyle name="Обычный 7 2 4 2 2 3" xfId="1428" xr:uid="{00000000-0005-0000-0000-000094050000}"/>
    <cellStyle name="Обычный 7 2 4 2 2 4" xfId="2455" xr:uid="{00000000-0005-0000-0000-000097090000}"/>
    <cellStyle name="Обычный 7 2 4 2 3" xfId="568" xr:uid="{00000000-0005-0000-0000-000038020000}"/>
    <cellStyle name="Обычный 7 2 4 2 3 2" xfId="1599" xr:uid="{00000000-0005-0000-0000-00003F060000}"/>
    <cellStyle name="Обычный 7 2 4 2 3 3" xfId="2626" xr:uid="{00000000-0005-0000-0000-0000420A0000}"/>
    <cellStyle name="Обычный 7 2 4 2 4" xfId="742" xr:uid="{00000000-0005-0000-0000-0000E6020000}"/>
    <cellStyle name="Обычный 7 2 4 2 4 2" xfId="1770" xr:uid="{00000000-0005-0000-0000-0000EA060000}"/>
    <cellStyle name="Обычный 7 2 4 2 4 3" xfId="2797" xr:uid="{00000000-0005-0000-0000-0000ED0A0000}"/>
    <cellStyle name="Обычный 7 2 4 2 5" xfId="1085" xr:uid="{00000000-0005-0000-0000-00003D040000}"/>
    <cellStyle name="Обычный 7 2 4 2 5 2" xfId="2112" xr:uid="{00000000-0005-0000-0000-000040080000}"/>
    <cellStyle name="Обычный 7 2 4 2 5 3" xfId="3139" xr:uid="{00000000-0005-0000-0000-0000430C0000}"/>
    <cellStyle name="Обычный 7 2 4 2 6" xfId="1256" xr:uid="{00000000-0005-0000-0000-0000E8040000}"/>
    <cellStyle name="Обычный 7 2 4 2 7" xfId="2283" xr:uid="{00000000-0005-0000-0000-0000EB080000}"/>
    <cellStyle name="Обычный 7 2 4 3" xfId="224" xr:uid="{00000000-0005-0000-0000-0000E0000000}"/>
    <cellStyle name="Обычный 7 2 4 3 2" xfId="398" xr:uid="{00000000-0005-0000-0000-00008E010000}"/>
    <cellStyle name="Обычный 7 2 4 3 2 2" xfId="914" xr:uid="{00000000-0005-0000-0000-000092030000}"/>
    <cellStyle name="Обычный 7 2 4 3 2 2 2" xfId="1942" xr:uid="{00000000-0005-0000-0000-000096070000}"/>
    <cellStyle name="Обычный 7 2 4 3 2 2 3" xfId="2969" xr:uid="{00000000-0005-0000-0000-0000990B0000}"/>
    <cellStyle name="Обычный 7 2 4 3 2 3" xfId="1429" xr:uid="{00000000-0005-0000-0000-000095050000}"/>
    <cellStyle name="Обычный 7 2 4 3 2 4" xfId="2456" xr:uid="{00000000-0005-0000-0000-000098090000}"/>
    <cellStyle name="Обычный 7 2 4 3 3" xfId="569" xr:uid="{00000000-0005-0000-0000-000039020000}"/>
    <cellStyle name="Обычный 7 2 4 3 3 2" xfId="1600" xr:uid="{00000000-0005-0000-0000-000040060000}"/>
    <cellStyle name="Обычный 7 2 4 3 3 3" xfId="2627" xr:uid="{00000000-0005-0000-0000-0000430A0000}"/>
    <cellStyle name="Обычный 7 2 4 3 4" xfId="743" xr:uid="{00000000-0005-0000-0000-0000E7020000}"/>
    <cellStyle name="Обычный 7 2 4 3 4 2" xfId="1771" xr:uid="{00000000-0005-0000-0000-0000EB060000}"/>
    <cellStyle name="Обычный 7 2 4 3 4 3" xfId="2798" xr:uid="{00000000-0005-0000-0000-0000EE0A0000}"/>
    <cellStyle name="Обычный 7 2 4 3 5" xfId="1086" xr:uid="{00000000-0005-0000-0000-00003E040000}"/>
    <cellStyle name="Обычный 7 2 4 3 5 2" xfId="2113" xr:uid="{00000000-0005-0000-0000-000041080000}"/>
    <cellStyle name="Обычный 7 2 4 3 5 3" xfId="3140" xr:uid="{00000000-0005-0000-0000-0000440C0000}"/>
    <cellStyle name="Обычный 7 2 4 3 6" xfId="1257" xr:uid="{00000000-0005-0000-0000-0000E9040000}"/>
    <cellStyle name="Обычный 7 2 4 3 7" xfId="2284" xr:uid="{00000000-0005-0000-0000-0000EC080000}"/>
    <cellStyle name="Обычный 7 2 4 4" xfId="396" xr:uid="{00000000-0005-0000-0000-00008C010000}"/>
    <cellStyle name="Обычный 7 2 4 4 2" xfId="912" xr:uid="{00000000-0005-0000-0000-000090030000}"/>
    <cellStyle name="Обычный 7 2 4 4 2 2" xfId="1940" xr:uid="{00000000-0005-0000-0000-000094070000}"/>
    <cellStyle name="Обычный 7 2 4 4 2 3" xfId="2967" xr:uid="{00000000-0005-0000-0000-0000970B0000}"/>
    <cellStyle name="Обычный 7 2 4 4 3" xfId="1427" xr:uid="{00000000-0005-0000-0000-000093050000}"/>
    <cellStyle name="Обычный 7 2 4 4 4" xfId="2454" xr:uid="{00000000-0005-0000-0000-000096090000}"/>
    <cellStyle name="Обычный 7 2 4 5" xfId="567" xr:uid="{00000000-0005-0000-0000-000037020000}"/>
    <cellStyle name="Обычный 7 2 4 5 2" xfId="1598" xr:uid="{00000000-0005-0000-0000-00003E060000}"/>
    <cellStyle name="Обычный 7 2 4 5 3" xfId="2625" xr:uid="{00000000-0005-0000-0000-0000410A0000}"/>
    <cellStyle name="Обычный 7 2 4 6" xfId="741" xr:uid="{00000000-0005-0000-0000-0000E5020000}"/>
    <cellStyle name="Обычный 7 2 4 6 2" xfId="1769" xr:uid="{00000000-0005-0000-0000-0000E9060000}"/>
    <cellStyle name="Обычный 7 2 4 6 3" xfId="2796" xr:uid="{00000000-0005-0000-0000-0000EC0A0000}"/>
    <cellStyle name="Обычный 7 2 4 7" xfId="1084" xr:uid="{00000000-0005-0000-0000-00003C040000}"/>
    <cellStyle name="Обычный 7 2 4 7 2" xfId="2111" xr:uid="{00000000-0005-0000-0000-00003F080000}"/>
    <cellStyle name="Обычный 7 2 4 7 3" xfId="3138" xr:uid="{00000000-0005-0000-0000-0000420C0000}"/>
    <cellStyle name="Обычный 7 2 4 8" xfId="1255" xr:uid="{00000000-0005-0000-0000-0000E7040000}"/>
    <cellStyle name="Обычный 7 2 4 9" xfId="2282" xr:uid="{00000000-0005-0000-0000-0000EA080000}"/>
    <cellStyle name="Обычный 7 2 5" xfId="225" xr:uid="{00000000-0005-0000-0000-0000E1000000}"/>
    <cellStyle name="Обычный 7 2 5 2" xfId="399" xr:uid="{00000000-0005-0000-0000-00008F010000}"/>
    <cellStyle name="Обычный 7 2 5 2 2" xfId="915" xr:uid="{00000000-0005-0000-0000-000093030000}"/>
    <cellStyle name="Обычный 7 2 5 2 2 2" xfId="1943" xr:uid="{00000000-0005-0000-0000-000097070000}"/>
    <cellStyle name="Обычный 7 2 5 2 2 3" xfId="2970" xr:uid="{00000000-0005-0000-0000-00009A0B0000}"/>
    <cellStyle name="Обычный 7 2 5 2 3" xfId="1430" xr:uid="{00000000-0005-0000-0000-000096050000}"/>
    <cellStyle name="Обычный 7 2 5 2 4" xfId="2457" xr:uid="{00000000-0005-0000-0000-000099090000}"/>
    <cellStyle name="Обычный 7 2 5 3" xfId="570" xr:uid="{00000000-0005-0000-0000-00003A020000}"/>
    <cellStyle name="Обычный 7 2 5 3 2" xfId="1601" xr:uid="{00000000-0005-0000-0000-000041060000}"/>
    <cellStyle name="Обычный 7 2 5 3 3" xfId="2628" xr:uid="{00000000-0005-0000-0000-0000440A0000}"/>
    <cellStyle name="Обычный 7 2 5 4" xfId="744" xr:uid="{00000000-0005-0000-0000-0000E8020000}"/>
    <cellStyle name="Обычный 7 2 5 4 2" xfId="1772" xr:uid="{00000000-0005-0000-0000-0000EC060000}"/>
    <cellStyle name="Обычный 7 2 5 4 3" xfId="2799" xr:uid="{00000000-0005-0000-0000-0000EF0A0000}"/>
    <cellStyle name="Обычный 7 2 5 5" xfId="1087" xr:uid="{00000000-0005-0000-0000-00003F040000}"/>
    <cellStyle name="Обычный 7 2 5 5 2" xfId="2114" xr:uid="{00000000-0005-0000-0000-000042080000}"/>
    <cellStyle name="Обычный 7 2 5 5 3" xfId="3141" xr:uid="{00000000-0005-0000-0000-0000450C0000}"/>
    <cellStyle name="Обычный 7 2 5 6" xfId="1258" xr:uid="{00000000-0005-0000-0000-0000EA040000}"/>
    <cellStyle name="Обычный 7 2 5 7" xfId="2285" xr:uid="{00000000-0005-0000-0000-0000ED080000}"/>
    <cellStyle name="Обычный 7 2 6" xfId="226" xr:uid="{00000000-0005-0000-0000-0000E2000000}"/>
    <cellStyle name="Обычный 7 2 6 2" xfId="400" xr:uid="{00000000-0005-0000-0000-000090010000}"/>
    <cellStyle name="Обычный 7 2 6 2 2" xfId="916" xr:uid="{00000000-0005-0000-0000-000094030000}"/>
    <cellStyle name="Обычный 7 2 6 2 2 2" xfId="1944" xr:uid="{00000000-0005-0000-0000-000098070000}"/>
    <cellStyle name="Обычный 7 2 6 2 2 3" xfId="2971" xr:uid="{00000000-0005-0000-0000-00009B0B0000}"/>
    <cellStyle name="Обычный 7 2 6 2 3" xfId="1431" xr:uid="{00000000-0005-0000-0000-000097050000}"/>
    <cellStyle name="Обычный 7 2 6 2 4" xfId="2458" xr:uid="{00000000-0005-0000-0000-00009A090000}"/>
    <cellStyle name="Обычный 7 2 6 3" xfId="571" xr:uid="{00000000-0005-0000-0000-00003B020000}"/>
    <cellStyle name="Обычный 7 2 6 3 2" xfId="1602" xr:uid="{00000000-0005-0000-0000-000042060000}"/>
    <cellStyle name="Обычный 7 2 6 3 3" xfId="2629" xr:uid="{00000000-0005-0000-0000-0000450A0000}"/>
    <cellStyle name="Обычный 7 2 6 4" xfId="745" xr:uid="{00000000-0005-0000-0000-0000E9020000}"/>
    <cellStyle name="Обычный 7 2 6 4 2" xfId="1773" xr:uid="{00000000-0005-0000-0000-0000ED060000}"/>
    <cellStyle name="Обычный 7 2 6 4 3" xfId="2800" xr:uid="{00000000-0005-0000-0000-0000F00A0000}"/>
    <cellStyle name="Обычный 7 2 6 5" xfId="1088" xr:uid="{00000000-0005-0000-0000-000040040000}"/>
    <cellStyle name="Обычный 7 2 6 5 2" xfId="2115" xr:uid="{00000000-0005-0000-0000-000043080000}"/>
    <cellStyle name="Обычный 7 2 6 5 3" xfId="3142" xr:uid="{00000000-0005-0000-0000-0000460C0000}"/>
    <cellStyle name="Обычный 7 2 6 6" xfId="1259" xr:uid="{00000000-0005-0000-0000-0000EB040000}"/>
    <cellStyle name="Обычный 7 2 6 7" xfId="2286" xr:uid="{00000000-0005-0000-0000-0000EE080000}"/>
    <cellStyle name="Обычный 7 2 7" xfId="227" xr:uid="{00000000-0005-0000-0000-0000E3000000}"/>
    <cellStyle name="Обычный 7 2 7 2" xfId="401" xr:uid="{00000000-0005-0000-0000-000091010000}"/>
    <cellStyle name="Обычный 7 2 7 2 2" xfId="917" xr:uid="{00000000-0005-0000-0000-000095030000}"/>
    <cellStyle name="Обычный 7 2 7 2 2 2" xfId="1945" xr:uid="{00000000-0005-0000-0000-000099070000}"/>
    <cellStyle name="Обычный 7 2 7 2 2 3" xfId="2972" xr:uid="{00000000-0005-0000-0000-00009C0B0000}"/>
    <cellStyle name="Обычный 7 2 7 2 3" xfId="1432" xr:uid="{00000000-0005-0000-0000-000098050000}"/>
    <cellStyle name="Обычный 7 2 7 2 4" xfId="2459" xr:uid="{00000000-0005-0000-0000-00009B090000}"/>
    <cellStyle name="Обычный 7 2 7 3" xfId="572" xr:uid="{00000000-0005-0000-0000-00003C020000}"/>
    <cellStyle name="Обычный 7 2 7 3 2" xfId="1603" xr:uid="{00000000-0005-0000-0000-000043060000}"/>
    <cellStyle name="Обычный 7 2 7 3 3" xfId="2630" xr:uid="{00000000-0005-0000-0000-0000460A0000}"/>
    <cellStyle name="Обычный 7 2 7 4" xfId="746" xr:uid="{00000000-0005-0000-0000-0000EA020000}"/>
    <cellStyle name="Обычный 7 2 7 4 2" xfId="1774" xr:uid="{00000000-0005-0000-0000-0000EE060000}"/>
    <cellStyle name="Обычный 7 2 7 4 3" xfId="2801" xr:uid="{00000000-0005-0000-0000-0000F10A0000}"/>
    <cellStyle name="Обычный 7 2 7 5" xfId="1089" xr:uid="{00000000-0005-0000-0000-000041040000}"/>
    <cellStyle name="Обычный 7 2 7 5 2" xfId="2116" xr:uid="{00000000-0005-0000-0000-000044080000}"/>
    <cellStyle name="Обычный 7 2 7 5 3" xfId="3143" xr:uid="{00000000-0005-0000-0000-0000470C0000}"/>
    <cellStyle name="Обычный 7 2 7 6" xfId="1260" xr:uid="{00000000-0005-0000-0000-0000EC040000}"/>
    <cellStyle name="Обычный 7 2 7 7" xfId="2287" xr:uid="{00000000-0005-0000-0000-0000EF080000}"/>
    <cellStyle name="Обычный 7 2 8" xfId="279" xr:uid="{00000000-0005-0000-0000-000017010000}"/>
    <cellStyle name="Обычный 7 2 8 2" xfId="795" xr:uid="{00000000-0005-0000-0000-00001B030000}"/>
    <cellStyle name="Обычный 7 2 8 2 2" xfId="1823" xr:uid="{00000000-0005-0000-0000-00001F070000}"/>
    <cellStyle name="Обычный 7 2 8 2 3" xfId="2850" xr:uid="{00000000-0005-0000-0000-0000220B0000}"/>
    <cellStyle name="Обычный 7 2 8 3" xfId="1310" xr:uid="{00000000-0005-0000-0000-00001E050000}"/>
    <cellStyle name="Обычный 7 2 8 4" xfId="2337" xr:uid="{00000000-0005-0000-0000-000021090000}"/>
    <cellStyle name="Обычный 7 2 9" xfId="450" xr:uid="{00000000-0005-0000-0000-0000C2010000}"/>
    <cellStyle name="Обычный 7 2 9 2" xfId="1481" xr:uid="{00000000-0005-0000-0000-0000C9050000}"/>
    <cellStyle name="Обычный 7 2 9 3" xfId="2508" xr:uid="{00000000-0005-0000-0000-0000CC090000}"/>
    <cellStyle name="Обычный 8" xfId="57" xr:uid="{00000000-0005-0000-0000-000039000000}"/>
    <cellStyle name="Обычный 9" xfId="106" xr:uid="{00000000-0005-0000-0000-00006A000000}"/>
    <cellStyle name="Обычный 9 10" xfId="1140" xr:uid="{00000000-0005-0000-0000-000074040000}"/>
    <cellStyle name="Обычный 9 11" xfId="2167" xr:uid="{00000000-0005-0000-0000-000077080000}"/>
    <cellStyle name="Обычный 9 2" xfId="124" xr:uid="{00000000-0005-0000-0000-00007C000000}"/>
    <cellStyle name="Обычный 9 2 10" xfId="2184" xr:uid="{00000000-0005-0000-0000-000088080000}"/>
    <cellStyle name="Обычный 9 2 2" xfId="228" xr:uid="{00000000-0005-0000-0000-0000E4000000}"/>
    <cellStyle name="Обычный 9 2 2 10" xfId="2288" xr:uid="{00000000-0005-0000-0000-0000F0080000}"/>
    <cellStyle name="Обычный 9 2 2 2" xfId="229" xr:uid="{00000000-0005-0000-0000-0000E5000000}"/>
    <cellStyle name="Обычный 9 2 2 2 2" xfId="403" xr:uid="{00000000-0005-0000-0000-000093010000}"/>
    <cellStyle name="Обычный 9 2 2 2 2 2" xfId="919" xr:uid="{00000000-0005-0000-0000-000097030000}"/>
    <cellStyle name="Обычный 9 2 2 2 2 2 2" xfId="1947" xr:uid="{00000000-0005-0000-0000-00009B070000}"/>
    <cellStyle name="Обычный 9 2 2 2 2 2 3" xfId="2974" xr:uid="{00000000-0005-0000-0000-00009E0B0000}"/>
    <cellStyle name="Обычный 9 2 2 2 2 3" xfId="1434" xr:uid="{00000000-0005-0000-0000-00009A050000}"/>
    <cellStyle name="Обычный 9 2 2 2 2 4" xfId="2461" xr:uid="{00000000-0005-0000-0000-00009D090000}"/>
    <cellStyle name="Обычный 9 2 2 2 3" xfId="574" xr:uid="{00000000-0005-0000-0000-00003E020000}"/>
    <cellStyle name="Обычный 9 2 2 2 3 2" xfId="1605" xr:uid="{00000000-0005-0000-0000-000045060000}"/>
    <cellStyle name="Обычный 9 2 2 2 3 3" xfId="2632" xr:uid="{00000000-0005-0000-0000-0000480A0000}"/>
    <cellStyle name="Обычный 9 2 2 2 4" xfId="748" xr:uid="{00000000-0005-0000-0000-0000EC020000}"/>
    <cellStyle name="Обычный 9 2 2 2 4 2" xfId="1776" xr:uid="{00000000-0005-0000-0000-0000F0060000}"/>
    <cellStyle name="Обычный 9 2 2 2 4 3" xfId="2803" xr:uid="{00000000-0005-0000-0000-0000F30A0000}"/>
    <cellStyle name="Обычный 9 2 2 2 5" xfId="1091" xr:uid="{00000000-0005-0000-0000-000043040000}"/>
    <cellStyle name="Обычный 9 2 2 2 5 2" xfId="2118" xr:uid="{00000000-0005-0000-0000-000046080000}"/>
    <cellStyle name="Обычный 9 2 2 2 5 3" xfId="3145" xr:uid="{00000000-0005-0000-0000-0000490C0000}"/>
    <cellStyle name="Обычный 9 2 2 2 6" xfId="1262" xr:uid="{00000000-0005-0000-0000-0000EE040000}"/>
    <cellStyle name="Обычный 9 2 2 2 7" xfId="2289" xr:uid="{00000000-0005-0000-0000-0000F1080000}"/>
    <cellStyle name="Обычный 9 2 2 3" xfId="230" xr:uid="{00000000-0005-0000-0000-0000E6000000}"/>
    <cellStyle name="Обычный 9 2 2 3 2" xfId="404" xr:uid="{00000000-0005-0000-0000-000094010000}"/>
    <cellStyle name="Обычный 9 2 2 3 2 2" xfId="920" xr:uid="{00000000-0005-0000-0000-000098030000}"/>
    <cellStyle name="Обычный 9 2 2 3 2 2 2" xfId="1948" xr:uid="{00000000-0005-0000-0000-00009C070000}"/>
    <cellStyle name="Обычный 9 2 2 3 2 2 3" xfId="2975" xr:uid="{00000000-0005-0000-0000-00009F0B0000}"/>
    <cellStyle name="Обычный 9 2 2 3 2 3" xfId="1435" xr:uid="{00000000-0005-0000-0000-00009B050000}"/>
    <cellStyle name="Обычный 9 2 2 3 2 4" xfId="2462" xr:uid="{00000000-0005-0000-0000-00009E090000}"/>
    <cellStyle name="Обычный 9 2 2 3 3" xfId="575" xr:uid="{00000000-0005-0000-0000-00003F020000}"/>
    <cellStyle name="Обычный 9 2 2 3 3 2" xfId="1606" xr:uid="{00000000-0005-0000-0000-000046060000}"/>
    <cellStyle name="Обычный 9 2 2 3 3 3" xfId="2633" xr:uid="{00000000-0005-0000-0000-0000490A0000}"/>
    <cellStyle name="Обычный 9 2 2 3 4" xfId="749" xr:uid="{00000000-0005-0000-0000-0000ED020000}"/>
    <cellStyle name="Обычный 9 2 2 3 4 2" xfId="1777" xr:uid="{00000000-0005-0000-0000-0000F1060000}"/>
    <cellStyle name="Обычный 9 2 2 3 4 3" xfId="2804" xr:uid="{00000000-0005-0000-0000-0000F40A0000}"/>
    <cellStyle name="Обычный 9 2 2 3 5" xfId="1092" xr:uid="{00000000-0005-0000-0000-000044040000}"/>
    <cellStyle name="Обычный 9 2 2 3 5 2" xfId="2119" xr:uid="{00000000-0005-0000-0000-000047080000}"/>
    <cellStyle name="Обычный 9 2 2 3 5 3" xfId="3146" xr:uid="{00000000-0005-0000-0000-00004A0C0000}"/>
    <cellStyle name="Обычный 9 2 2 3 6" xfId="1263" xr:uid="{00000000-0005-0000-0000-0000EF040000}"/>
    <cellStyle name="Обычный 9 2 2 3 7" xfId="2290" xr:uid="{00000000-0005-0000-0000-0000F2080000}"/>
    <cellStyle name="Обычный 9 2 2 4" xfId="231" xr:uid="{00000000-0005-0000-0000-0000E7000000}"/>
    <cellStyle name="Обычный 9 2 2 4 2" xfId="405" xr:uid="{00000000-0005-0000-0000-000095010000}"/>
    <cellStyle name="Обычный 9 2 2 4 2 2" xfId="921" xr:uid="{00000000-0005-0000-0000-000099030000}"/>
    <cellStyle name="Обычный 9 2 2 4 2 2 2" xfId="1949" xr:uid="{00000000-0005-0000-0000-00009D070000}"/>
    <cellStyle name="Обычный 9 2 2 4 2 2 3" xfId="2976" xr:uid="{00000000-0005-0000-0000-0000A00B0000}"/>
    <cellStyle name="Обычный 9 2 2 4 2 3" xfId="1436" xr:uid="{00000000-0005-0000-0000-00009C050000}"/>
    <cellStyle name="Обычный 9 2 2 4 2 4" xfId="2463" xr:uid="{00000000-0005-0000-0000-00009F090000}"/>
    <cellStyle name="Обычный 9 2 2 4 3" xfId="576" xr:uid="{00000000-0005-0000-0000-000040020000}"/>
    <cellStyle name="Обычный 9 2 2 4 3 2" xfId="1607" xr:uid="{00000000-0005-0000-0000-000047060000}"/>
    <cellStyle name="Обычный 9 2 2 4 3 3" xfId="2634" xr:uid="{00000000-0005-0000-0000-00004A0A0000}"/>
    <cellStyle name="Обычный 9 2 2 4 4" xfId="750" xr:uid="{00000000-0005-0000-0000-0000EE020000}"/>
    <cellStyle name="Обычный 9 2 2 4 4 2" xfId="1778" xr:uid="{00000000-0005-0000-0000-0000F2060000}"/>
    <cellStyle name="Обычный 9 2 2 4 4 3" xfId="2805" xr:uid="{00000000-0005-0000-0000-0000F50A0000}"/>
    <cellStyle name="Обычный 9 2 2 4 5" xfId="1093" xr:uid="{00000000-0005-0000-0000-000045040000}"/>
    <cellStyle name="Обычный 9 2 2 4 5 2" xfId="2120" xr:uid="{00000000-0005-0000-0000-000048080000}"/>
    <cellStyle name="Обычный 9 2 2 4 5 3" xfId="3147" xr:uid="{00000000-0005-0000-0000-00004B0C0000}"/>
    <cellStyle name="Обычный 9 2 2 4 6" xfId="1264" xr:uid="{00000000-0005-0000-0000-0000F0040000}"/>
    <cellStyle name="Обычный 9 2 2 4 7" xfId="2291" xr:uid="{00000000-0005-0000-0000-0000F3080000}"/>
    <cellStyle name="Обычный 9 2 2 5" xfId="402" xr:uid="{00000000-0005-0000-0000-000092010000}"/>
    <cellStyle name="Обычный 9 2 2 5 2" xfId="918" xr:uid="{00000000-0005-0000-0000-000096030000}"/>
    <cellStyle name="Обычный 9 2 2 5 2 2" xfId="1946" xr:uid="{00000000-0005-0000-0000-00009A070000}"/>
    <cellStyle name="Обычный 9 2 2 5 2 3" xfId="2973" xr:uid="{00000000-0005-0000-0000-00009D0B0000}"/>
    <cellStyle name="Обычный 9 2 2 5 3" xfId="1433" xr:uid="{00000000-0005-0000-0000-000099050000}"/>
    <cellStyle name="Обычный 9 2 2 5 4" xfId="2460" xr:uid="{00000000-0005-0000-0000-00009C090000}"/>
    <cellStyle name="Обычный 9 2 2 6" xfId="573" xr:uid="{00000000-0005-0000-0000-00003D020000}"/>
    <cellStyle name="Обычный 9 2 2 6 2" xfId="1604" xr:uid="{00000000-0005-0000-0000-000044060000}"/>
    <cellStyle name="Обычный 9 2 2 6 3" xfId="2631" xr:uid="{00000000-0005-0000-0000-0000470A0000}"/>
    <cellStyle name="Обычный 9 2 2 7" xfId="747" xr:uid="{00000000-0005-0000-0000-0000EB020000}"/>
    <cellStyle name="Обычный 9 2 2 7 2" xfId="1775" xr:uid="{00000000-0005-0000-0000-0000EF060000}"/>
    <cellStyle name="Обычный 9 2 2 7 3" xfId="2802" xr:uid="{00000000-0005-0000-0000-0000F20A0000}"/>
    <cellStyle name="Обычный 9 2 2 8" xfId="1090" xr:uid="{00000000-0005-0000-0000-000042040000}"/>
    <cellStyle name="Обычный 9 2 2 8 2" xfId="2117" xr:uid="{00000000-0005-0000-0000-000045080000}"/>
    <cellStyle name="Обычный 9 2 2 8 3" xfId="3144" xr:uid="{00000000-0005-0000-0000-0000480C0000}"/>
    <cellStyle name="Обычный 9 2 2 9" xfId="1261" xr:uid="{00000000-0005-0000-0000-0000ED040000}"/>
    <cellStyle name="Обычный 9 2 3" xfId="232" xr:uid="{00000000-0005-0000-0000-0000E8000000}"/>
    <cellStyle name="Обычный 9 2 3 2" xfId="406" xr:uid="{00000000-0005-0000-0000-000096010000}"/>
    <cellStyle name="Обычный 9 2 3 2 2" xfId="922" xr:uid="{00000000-0005-0000-0000-00009A030000}"/>
    <cellStyle name="Обычный 9 2 3 2 2 2" xfId="1950" xr:uid="{00000000-0005-0000-0000-00009E070000}"/>
    <cellStyle name="Обычный 9 2 3 2 2 3" xfId="2977" xr:uid="{00000000-0005-0000-0000-0000A10B0000}"/>
    <cellStyle name="Обычный 9 2 3 2 3" xfId="1437" xr:uid="{00000000-0005-0000-0000-00009D050000}"/>
    <cellStyle name="Обычный 9 2 3 2 4" xfId="2464" xr:uid="{00000000-0005-0000-0000-0000A0090000}"/>
    <cellStyle name="Обычный 9 2 3 3" xfId="577" xr:uid="{00000000-0005-0000-0000-000041020000}"/>
    <cellStyle name="Обычный 9 2 3 3 2" xfId="1608" xr:uid="{00000000-0005-0000-0000-000048060000}"/>
    <cellStyle name="Обычный 9 2 3 3 3" xfId="2635" xr:uid="{00000000-0005-0000-0000-00004B0A0000}"/>
    <cellStyle name="Обычный 9 2 3 4" xfId="751" xr:uid="{00000000-0005-0000-0000-0000EF020000}"/>
    <cellStyle name="Обычный 9 2 3 4 2" xfId="1779" xr:uid="{00000000-0005-0000-0000-0000F3060000}"/>
    <cellStyle name="Обычный 9 2 3 4 3" xfId="2806" xr:uid="{00000000-0005-0000-0000-0000F60A0000}"/>
    <cellStyle name="Обычный 9 2 3 5" xfId="1094" xr:uid="{00000000-0005-0000-0000-000046040000}"/>
    <cellStyle name="Обычный 9 2 3 5 2" xfId="2121" xr:uid="{00000000-0005-0000-0000-000049080000}"/>
    <cellStyle name="Обычный 9 2 3 5 3" xfId="3148" xr:uid="{00000000-0005-0000-0000-00004C0C0000}"/>
    <cellStyle name="Обычный 9 2 3 6" xfId="1265" xr:uid="{00000000-0005-0000-0000-0000F1040000}"/>
    <cellStyle name="Обычный 9 2 3 7" xfId="2292" xr:uid="{00000000-0005-0000-0000-0000F4080000}"/>
    <cellStyle name="Обычный 9 2 4" xfId="233" xr:uid="{00000000-0005-0000-0000-0000E9000000}"/>
    <cellStyle name="Обычный 9 2 4 2" xfId="407" xr:uid="{00000000-0005-0000-0000-000097010000}"/>
    <cellStyle name="Обычный 9 2 4 2 2" xfId="923" xr:uid="{00000000-0005-0000-0000-00009B030000}"/>
    <cellStyle name="Обычный 9 2 4 2 2 2" xfId="1951" xr:uid="{00000000-0005-0000-0000-00009F070000}"/>
    <cellStyle name="Обычный 9 2 4 2 2 3" xfId="2978" xr:uid="{00000000-0005-0000-0000-0000A20B0000}"/>
    <cellStyle name="Обычный 9 2 4 2 3" xfId="1438" xr:uid="{00000000-0005-0000-0000-00009E050000}"/>
    <cellStyle name="Обычный 9 2 4 2 4" xfId="2465" xr:uid="{00000000-0005-0000-0000-0000A1090000}"/>
    <cellStyle name="Обычный 9 2 4 3" xfId="578" xr:uid="{00000000-0005-0000-0000-000042020000}"/>
    <cellStyle name="Обычный 9 2 4 3 2" xfId="1609" xr:uid="{00000000-0005-0000-0000-000049060000}"/>
    <cellStyle name="Обычный 9 2 4 3 3" xfId="2636" xr:uid="{00000000-0005-0000-0000-00004C0A0000}"/>
    <cellStyle name="Обычный 9 2 4 4" xfId="752" xr:uid="{00000000-0005-0000-0000-0000F0020000}"/>
    <cellStyle name="Обычный 9 2 4 4 2" xfId="1780" xr:uid="{00000000-0005-0000-0000-0000F4060000}"/>
    <cellStyle name="Обычный 9 2 4 4 3" xfId="2807" xr:uid="{00000000-0005-0000-0000-0000F70A0000}"/>
    <cellStyle name="Обычный 9 2 4 5" xfId="1095" xr:uid="{00000000-0005-0000-0000-000047040000}"/>
    <cellStyle name="Обычный 9 2 4 5 2" xfId="2122" xr:uid="{00000000-0005-0000-0000-00004A080000}"/>
    <cellStyle name="Обычный 9 2 4 5 3" xfId="3149" xr:uid="{00000000-0005-0000-0000-00004D0C0000}"/>
    <cellStyle name="Обычный 9 2 4 6" xfId="1266" xr:uid="{00000000-0005-0000-0000-0000F2040000}"/>
    <cellStyle name="Обычный 9 2 4 7" xfId="2293" xr:uid="{00000000-0005-0000-0000-0000F5080000}"/>
    <cellStyle name="Обычный 9 2 5" xfId="298" xr:uid="{00000000-0005-0000-0000-00002A010000}"/>
    <cellStyle name="Обычный 9 2 5 2" xfId="814" xr:uid="{00000000-0005-0000-0000-00002E030000}"/>
    <cellStyle name="Обычный 9 2 5 2 2" xfId="1842" xr:uid="{00000000-0005-0000-0000-000032070000}"/>
    <cellStyle name="Обычный 9 2 5 2 3" xfId="2869" xr:uid="{00000000-0005-0000-0000-0000350B0000}"/>
    <cellStyle name="Обычный 9 2 5 3" xfId="1329" xr:uid="{00000000-0005-0000-0000-000031050000}"/>
    <cellStyle name="Обычный 9 2 5 4" xfId="2356" xr:uid="{00000000-0005-0000-0000-000034090000}"/>
    <cellStyle name="Обычный 9 2 6" xfId="469" xr:uid="{00000000-0005-0000-0000-0000D5010000}"/>
    <cellStyle name="Обычный 9 2 6 2" xfId="1500" xr:uid="{00000000-0005-0000-0000-0000DC050000}"/>
    <cellStyle name="Обычный 9 2 6 3" xfId="2527" xr:uid="{00000000-0005-0000-0000-0000DF090000}"/>
    <cellStyle name="Обычный 9 2 7" xfId="643" xr:uid="{00000000-0005-0000-0000-000083020000}"/>
    <cellStyle name="Обычный 9 2 7 2" xfId="1671" xr:uid="{00000000-0005-0000-0000-000087060000}"/>
    <cellStyle name="Обычный 9 2 7 3" xfId="2698" xr:uid="{00000000-0005-0000-0000-00008A0A0000}"/>
    <cellStyle name="Обычный 9 2 8" xfId="986" xr:uid="{00000000-0005-0000-0000-0000DA030000}"/>
    <cellStyle name="Обычный 9 2 8 2" xfId="2013" xr:uid="{00000000-0005-0000-0000-0000DD070000}"/>
    <cellStyle name="Обычный 9 2 8 3" xfId="3040" xr:uid="{00000000-0005-0000-0000-0000E00B0000}"/>
    <cellStyle name="Обычный 9 2 9" xfId="1157" xr:uid="{00000000-0005-0000-0000-000085040000}"/>
    <cellStyle name="Обычный 9 3" xfId="129" xr:uid="{00000000-0005-0000-0000-000081000000}"/>
    <cellStyle name="Обычный 9 3 10" xfId="2189" xr:uid="{00000000-0005-0000-0000-00008D080000}"/>
    <cellStyle name="Обычный 9 3 2" xfId="234" xr:uid="{00000000-0005-0000-0000-0000EA000000}"/>
    <cellStyle name="Обычный 9 3 2 2" xfId="408" xr:uid="{00000000-0005-0000-0000-000098010000}"/>
    <cellStyle name="Обычный 9 3 2 2 2" xfId="924" xr:uid="{00000000-0005-0000-0000-00009C030000}"/>
    <cellStyle name="Обычный 9 3 2 2 2 2" xfId="1952" xr:uid="{00000000-0005-0000-0000-0000A0070000}"/>
    <cellStyle name="Обычный 9 3 2 2 2 3" xfId="2979" xr:uid="{00000000-0005-0000-0000-0000A30B0000}"/>
    <cellStyle name="Обычный 9 3 2 2 3" xfId="1439" xr:uid="{00000000-0005-0000-0000-00009F050000}"/>
    <cellStyle name="Обычный 9 3 2 2 4" xfId="2466" xr:uid="{00000000-0005-0000-0000-0000A2090000}"/>
    <cellStyle name="Обычный 9 3 2 3" xfId="579" xr:uid="{00000000-0005-0000-0000-000043020000}"/>
    <cellStyle name="Обычный 9 3 2 3 2" xfId="1610" xr:uid="{00000000-0005-0000-0000-00004A060000}"/>
    <cellStyle name="Обычный 9 3 2 3 3" xfId="2637" xr:uid="{00000000-0005-0000-0000-00004D0A0000}"/>
    <cellStyle name="Обычный 9 3 2 4" xfId="753" xr:uid="{00000000-0005-0000-0000-0000F1020000}"/>
    <cellStyle name="Обычный 9 3 2 4 2" xfId="1781" xr:uid="{00000000-0005-0000-0000-0000F5060000}"/>
    <cellStyle name="Обычный 9 3 2 4 3" xfId="2808" xr:uid="{00000000-0005-0000-0000-0000F80A0000}"/>
    <cellStyle name="Обычный 9 3 2 5" xfId="1096" xr:uid="{00000000-0005-0000-0000-000048040000}"/>
    <cellStyle name="Обычный 9 3 2 5 2" xfId="2123" xr:uid="{00000000-0005-0000-0000-00004B080000}"/>
    <cellStyle name="Обычный 9 3 2 5 3" xfId="3150" xr:uid="{00000000-0005-0000-0000-00004E0C0000}"/>
    <cellStyle name="Обычный 9 3 2 6" xfId="1267" xr:uid="{00000000-0005-0000-0000-0000F3040000}"/>
    <cellStyle name="Обычный 9 3 2 7" xfId="2294" xr:uid="{00000000-0005-0000-0000-0000F6080000}"/>
    <cellStyle name="Обычный 9 3 3" xfId="235" xr:uid="{00000000-0005-0000-0000-0000EB000000}"/>
    <cellStyle name="Обычный 9 3 3 2" xfId="409" xr:uid="{00000000-0005-0000-0000-000099010000}"/>
    <cellStyle name="Обычный 9 3 3 2 2" xfId="925" xr:uid="{00000000-0005-0000-0000-00009D030000}"/>
    <cellStyle name="Обычный 9 3 3 2 2 2" xfId="1953" xr:uid="{00000000-0005-0000-0000-0000A1070000}"/>
    <cellStyle name="Обычный 9 3 3 2 2 3" xfId="2980" xr:uid="{00000000-0005-0000-0000-0000A40B0000}"/>
    <cellStyle name="Обычный 9 3 3 2 3" xfId="1440" xr:uid="{00000000-0005-0000-0000-0000A0050000}"/>
    <cellStyle name="Обычный 9 3 3 2 4" xfId="2467" xr:uid="{00000000-0005-0000-0000-0000A3090000}"/>
    <cellStyle name="Обычный 9 3 3 3" xfId="580" xr:uid="{00000000-0005-0000-0000-000044020000}"/>
    <cellStyle name="Обычный 9 3 3 3 2" xfId="1611" xr:uid="{00000000-0005-0000-0000-00004B060000}"/>
    <cellStyle name="Обычный 9 3 3 3 3" xfId="2638" xr:uid="{00000000-0005-0000-0000-00004E0A0000}"/>
    <cellStyle name="Обычный 9 3 3 4" xfId="754" xr:uid="{00000000-0005-0000-0000-0000F2020000}"/>
    <cellStyle name="Обычный 9 3 3 4 2" xfId="1782" xr:uid="{00000000-0005-0000-0000-0000F6060000}"/>
    <cellStyle name="Обычный 9 3 3 4 3" xfId="2809" xr:uid="{00000000-0005-0000-0000-0000F90A0000}"/>
    <cellStyle name="Обычный 9 3 3 5" xfId="1097" xr:uid="{00000000-0005-0000-0000-000049040000}"/>
    <cellStyle name="Обычный 9 3 3 5 2" xfId="2124" xr:uid="{00000000-0005-0000-0000-00004C080000}"/>
    <cellStyle name="Обычный 9 3 3 5 3" xfId="3151" xr:uid="{00000000-0005-0000-0000-00004F0C0000}"/>
    <cellStyle name="Обычный 9 3 3 6" xfId="1268" xr:uid="{00000000-0005-0000-0000-0000F4040000}"/>
    <cellStyle name="Обычный 9 3 3 7" xfId="2295" xr:uid="{00000000-0005-0000-0000-0000F7080000}"/>
    <cellStyle name="Обычный 9 3 4" xfId="236" xr:uid="{00000000-0005-0000-0000-0000EC000000}"/>
    <cellStyle name="Обычный 9 3 4 2" xfId="410" xr:uid="{00000000-0005-0000-0000-00009A010000}"/>
    <cellStyle name="Обычный 9 3 4 2 2" xfId="926" xr:uid="{00000000-0005-0000-0000-00009E030000}"/>
    <cellStyle name="Обычный 9 3 4 2 2 2" xfId="1954" xr:uid="{00000000-0005-0000-0000-0000A2070000}"/>
    <cellStyle name="Обычный 9 3 4 2 2 3" xfId="2981" xr:uid="{00000000-0005-0000-0000-0000A50B0000}"/>
    <cellStyle name="Обычный 9 3 4 2 3" xfId="1441" xr:uid="{00000000-0005-0000-0000-0000A1050000}"/>
    <cellStyle name="Обычный 9 3 4 2 4" xfId="2468" xr:uid="{00000000-0005-0000-0000-0000A4090000}"/>
    <cellStyle name="Обычный 9 3 4 3" xfId="581" xr:uid="{00000000-0005-0000-0000-000045020000}"/>
    <cellStyle name="Обычный 9 3 4 3 2" xfId="1612" xr:uid="{00000000-0005-0000-0000-00004C060000}"/>
    <cellStyle name="Обычный 9 3 4 3 3" xfId="2639" xr:uid="{00000000-0005-0000-0000-00004F0A0000}"/>
    <cellStyle name="Обычный 9 3 4 4" xfId="755" xr:uid="{00000000-0005-0000-0000-0000F3020000}"/>
    <cellStyle name="Обычный 9 3 4 4 2" xfId="1783" xr:uid="{00000000-0005-0000-0000-0000F7060000}"/>
    <cellStyle name="Обычный 9 3 4 4 3" xfId="2810" xr:uid="{00000000-0005-0000-0000-0000FA0A0000}"/>
    <cellStyle name="Обычный 9 3 4 5" xfId="1098" xr:uid="{00000000-0005-0000-0000-00004A040000}"/>
    <cellStyle name="Обычный 9 3 4 5 2" xfId="2125" xr:uid="{00000000-0005-0000-0000-00004D080000}"/>
    <cellStyle name="Обычный 9 3 4 5 3" xfId="3152" xr:uid="{00000000-0005-0000-0000-0000500C0000}"/>
    <cellStyle name="Обычный 9 3 4 6" xfId="1269" xr:uid="{00000000-0005-0000-0000-0000F5040000}"/>
    <cellStyle name="Обычный 9 3 4 7" xfId="2296" xr:uid="{00000000-0005-0000-0000-0000F8080000}"/>
    <cellStyle name="Обычный 9 3 5" xfId="303" xr:uid="{00000000-0005-0000-0000-00002F010000}"/>
    <cellStyle name="Обычный 9 3 5 2" xfId="819" xr:uid="{00000000-0005-0000-0000-000033030000}"/>
    <cellStyle name="Обычный 9 3 5 2 2" xfId="1847" xr:uid="{00000000-0005-0000-0000-000037070000}"/>
    <cellStyle name="Обычный 9 3 5 2 3" xfId="2874" xr:uid="{00000000-0005-0000-0000-00003A0B0000}"/>
    <cellStyle name="Обычный 9 3 5 3" xfId="1334" xr:uid="{00000000-0005-0000-0000-000036050000}"/>
    <cellStyle name="Обычный 9 3 5 4" xfId="2361" xr:uid="{00000000-0005-0000-0000-000039090000}"/>
    <cellStyle name="Обычный 9 3 6" xfId="474" xr:uid="{00000000-0005-0000-0000-0000DA010000}"/>
    <cellStyle name="Обычный 9 3 6 2" xfId="1505" xr:uid="{00000000-0005-0000-0000-0000E1050000}"/>
    <cellStyle name="Обычный 9 3 6 3" xfId="2532" xr:uid="{00000000-0005-0000-0000-0000E4090000}"/>
    <cellStyle name="Обычный 9 3 7" xfId="648" xr:uid="{00000000-0005-0000-0000-000088020000}"/>
    <cellStyle name="Обычный 9 3 7 2" xfId="1676" xr:uid="{00000000-0005-0000-0000-00008C060000}"/>
    <cellStyle name="Обычный 9 3 7 3" xfId="2703" xr:uid="{00000000-0005-0000-0000-00008F0A0000}"/>
    <cellStyle name="Обычный 9 3 8" xfId="991" xr:uid="{00000000-0005-0000-0000-0000DF030000}"/>
    <cellStyle name="Обычный 9 3 8 2" xfId="2018" xr:uid="{00000000-0005-0000-0000-0000E2070000}"/>
    <cellStyle name="Обычный 9 3 8 3" xfId="3045" xr:uid="{00000000-0005-0000-0000-0000E50B0000}"/>
    <cellStyle name="Обычный 9 3 9" xfId="1162" xr:uid="{00000000-0005-0000-0000-00008A040000}"/>
    <cellStyle name="Обычный 9 4" xfId="237" xr:uid="{00000000-0005-0000-0000-0000ED000000}"/>
    <cellStyle name="Обычный 9 4 2" xfId="411" xr:uid="{00000000-0005-0000-0000-00009B010000}"/>
    <cellStyle name="Обычный 9 4 2 2" xfId="927" xr:uid="{00000000-0005-0000-0000-00009F030000}"/>
    <cellStyle name="Обычный 9 4 2 2 2" xfId="1955" xr:uid="{00000000-0005-0000-0000-0000A3070000}"/>
    <cellStyle name="Обычный 9 4 2 2 3" xfId="2982" xr:uid="{00000000-0005-0000-0000-0000A60B0000}"/>
    <cellStyle name="Обычный 9 4 2 3" xfId="1442" xr:uid="{00000000-0005-0000-0000-0000A2050000}"/>
    <cellStyle name="Обычный 9 4 2 4" xfId="2469" xr:uid="{00000000-0005-0000-0000-0000A5090000}"/>
    <cellStyle name="Обычный 9 4 3" xfId="582" xr:uid="{00000000-0005-0000-0000-000046020000}"/>
    <cellStyle name="Обычный 9 4 3 2" xfId="1613" xr:uid="{00000000-0005-0000-0000-00004D060000}"/>
    <cellStyle name="Обычный 9 4 3 3" xfId="2640" xr:uid="{00000000-0005-0000-0000-0000500A0000}"/>
    <cellStyle name="Обычный 9 4 4" xfId="756" xr:uid="{00000000-0005-0000-0000-0000F4020000}"/>
    <cellStyle name="Обычный 9 4 4 2" xfId="1784" xr:uid="{00000000-0005-0000-0000-0000F8060000}"/>
    <cellStyle name="Обычный 9 4 4 3" xfId="2811" xr:uid="{00000000-0005-0000-0000-0000FB0A0000}"/>
    <cellStyle name="Обычный 9 4 5" xfId="1099" xr:uid="{00000000-0005-0000-0000-00004B040000}"/>
    <cellStyle name="Обычный 9 4 5 2" xfId="2126" xr:uid="{00000000-0005-0000-0000-00004E080000}"/>
    <cellStyle name="Обычный 9 4 5 3" xfId="3153" xr:uid="{00000000-0005-0000-0000-0000510C0000}"/>
    <cellStyle name="Обычный 9 4 6" xfId="1270" xr:uid="{00000000-0005-0000-0000-0000F6040000}"/>
    <cellStyle name="Обычный 9 4 7" xfId="2297" xr:uid="{00000000-0005-0000-0000-0000F9080000}"/>
    <cellStyle name="Обычный 9 5" xfId="238" xr:uid="{00000000-0005-0000-0000-0000EE000000}"/>
    <cellStyle name="Обычный 9 5 2" xfId="412" xr:uid="{00000000-0005-0000-0000-00009C010000}"/>
    <cellStyle name="Обычный 9 5 2 2" xfId="928" xr:uid="{00000000-0005-0000-0000-0000A0030000}"/>
    <cellStyle name="Обычный 9 5 2 2 2" xfId="1956" xr:uid="{00000000-0005-0000-0000-0000A4070000}"/>
    <cellStyle name="Обычный 9 5 2 2 3" xfId="2983" xr:uid="{00000000-0005-0000-0000-0000A70B0000}"/>
    <cellStyle name="Обычный 9 5 2 3" xfId="1443" xr:uid="{00000000-0005-0000-0000-0000A3050000}"/>
    <cellStyle name="Обычный 9 5 2 4" xfId="2470" xr:uid="{00000000-0005-0000-0000-0000A6090000}"/>
    <cellStyle name="Обычный 9 5 3" xfId="583" xr:uid="{00000000-0005-0000-0000-000047020000}"/>
    <cellStyle name="Обычный 9 5 3 2" xfId="1614" xr:uid="{00000000-0005-0000-0000-00004E060000}"/>
    <cellStyle name="Обычный 9 5 3 3" xfId="2641" xr:uid="{00000000-0005-0000-0000-0000510A0000}"/>
    <cellStyle name="Обычный 9 5 4" xfId="757" xr:uid="{00000000-0005-0000-0000-0000F5020000}"/>
    <cellStyle name="Обычный 9 5 4 2" xfId="1785" xr:uid="{00000000-0005-0000-0000-0000F9060000}"/>
    <cellStyle name="Обычный 9 5 4 3" xfId="2812" xr:uid="{00000000-0005-0000-0000-0000FC0A0000}"/>
    <cellStyle name="Обычный 9 5 5" xfId="1100" xr:uid="{00000000-0005-0000-0000-00004C040000}"/>
    <cellStyle name="Обычный 9 5 5 2" xfId="2127" xr:uid="{00000000-0005-0000-0000-00004F080000}"/>
    <cellStyle name="Обычный 9 5 5 3" xfId="3154" xr:uid="{00000000-0005-0000-0000-0000520C0000}"/>
    <cellStyle name="Обычный 9 5 6" xfId="1271" xr:uid="{00000000-0005-0000-0000-0000F7040000}"/>
    <cellStyle name="Обычный 9 5 7" xfId="2298" xr:uid="{00000000-0005-0000-0000-0000FA080000}"/>
    <cellStyle name="Обычный 9 6" xfId="281" xr:uid="{00000000-0005-0000-0000-000019010000}"/>
    <cellStyle name="Обычный 9 6 2" xfId="797" xr:uid="{00000000-0005-0000-0000-00001D030000}"/>
    <cellStyle name="Обычный 9 6 2 2" xfId="1825" xr:uid="{00000000-0005-0000-0000-000021070000}"/>
    <cellStyle name="Обычный 9 6 2 3" xfId="2852" xr:uid="{00000000-0005-0000-0000-0000240B0000}"/>
    <cellStyle name="Обычный 9 6 3" xfId="1312" xr:uid="{00000000-0005-0000-0000-000020050000}"/>
    <cellStyle name="Обычный 9 6 4" xfId="2339" xr:uid="{00000000-0005-0000-0000-000023090000}"/>
    <cellStyle name="Обычный 9 7" xfId="452" xr:uid="{00000000-0005-0000-0000-0000C4010000}"/>
    <cellStyle name="Обычный 9 7 2" xfId="1483" xr:uid="{00000000-0005-0000-0000-0000CB050000}"/>
    <cellStyle name="Обычный 9 7 3" xfId="2510" xr:uid="{00000000-0005-0000-0000-0000CE090000}"/>
    <cellStyle name="Обычный 9 8" xfId="626" xr:uid="{00000000-0005-0000-0000-000072020000}"/>
    <cellStyle name="Обычный 9 8 2" xfId="1654" xr:uid="{00000000-0005-0000-0000-000076060000}"/>
    <cellStyle name="Обычный 9 8 3" xfId="2681" xr:uid="{00000000-0005-0000-0000-0000790A0000}"/>
    <cellStyle name="Обычный 9 9" xfId="969" xr:uid="{00000000-0005-0000-0000-0000C9030000}"/>
    <cellStyle name="Обычный 9 9 2" xfId="1996" xr:uid="{00000000-0005-0000-0000-0000CC070000}"/>
    <cellStyle name="Обычный 9 9 3" xfId="3023" xr:uid="{00000000-0005-0000-0000-0000CF0B0000}"/>
    <cellStyle name="Плохой" xfId="38" builtinId="27" customBuiltin="1"/>
    <cellStyle name="Плохой 2" xfId="95" xr:uid="{00000000-0005-0000-0000-00005F000000}"/>
    <cellStyle name="Пояснение" xfId="39" builtinId="53" customBuiltin="1"/>
    <cellStyle name="Пояснение 2" xfId="96" xr:uid="{00000000-0005-0000-0000-000060000000}"/>
    <cellStyle name="Примечание" xfId="40" builtinId="10" customBuiltin="1"/>
    <cellStyle name="Примечание 2" xfId="97" xr:uid="{00000000-0005-0000-0000-000061000000}"/>
    <cellStyle name="Процентный 2" xfId="103" xr:uid="{00000000-0005-0000-0000-000067000000}"/>
    <cellStyle name="Процентный 2 4" xfId="3203" xr:uid="{00000000-0005-0000-0000-0000830C0000}"/>
    <cellStyle name="Процентный 3" xfId="104" xr:uid="{00000000-0005-0000-0000-000068000000}"/>
    <cellStyle name="Связанная ячейка" xfId="41" builtinId="24" customBuiltin="1"/>
    <cellStyle name="Связанная ячейка 2" xfId="98" xr:uid="{00000000-0005-0000-0000-000062000000}"/>
    <cellStyle name="Стиль 1" xfId="105" xr:uid="{00000000-0005-0000-0000-000069000000}"/>
    <cellStyle name="Текст предупреждения" xfId="42" builtinId="11" customBuiltin="1"/>
    <cellStyle name="Текст предупреждения 2" xfId="99" xr:uid="{00000000-0005-0000-0000-000063000000}"/>
    <cellStyle name="Финансовый" xfId="271" builtinId="3" customBuiltin="1"/>
    <cellStyle name="Финансовый 10" xfId="3197" xr:uid="{00000000-0005-0000-0000-00007D0C0000}"/>
    <cellStyle name="Финансовый 2" xfId="49" xr:uid="{00000000-0005-0000-0000-000031000000}"/>
    <cellStyle name="Финансовый 2 10" xfId="620" xr:uid="{00000000-0005-0000-0000-00006C020000}"/>
    <cellStyle name="Финансовый 2 10 2" xfId="1648" xr:uid="{00000000-0005-0000-0000-000070060000}"/>
    <cellStyle name="Финансовый 2 10 3" xfId="2675" xr:uid="{00000000-0005-0000-0000-0000730A0000}"/>
    <cellStyle name="Финансовый 2 10 4" xfId="3194" xr:uid="{00000000-0005-0000-0000-00007A0C0000}"/>
    <cellStyle name="Финансовый 2 10 5" xfId="3207" xr:uid="{00000000-0005-0000-0000-0000870C0000}"/>
    <cellStyle name="Финансовый 2 11" xfId="963" xr:uid="{00000000-0005-0000-0000-0000C3030000}"/>
    <cellStyle name="Финансовый 2 11 2" xfId="1990" xr:uid="{00000000-0005-0000-0000-0000C6070000}"/>
    <cellStyle name="Финансовый 2 11 3" xfId="3017" xr:uid="{00000000-0005-0000-0000-0000C90B0000}"/>
    <cellStyle name="Финансовый 2 12" xfId="1134" xr:uid="{00000000-0005-0000-0000-00006E040000}"/>
    <cellStyle name="Финансовый 2 13" xfId="2161" xr:uid="{00000000-0005-0000-0000-000071080000}"/>
    <cellStyle name="Финансовый 2 14" xfId="272" xr:uid="{00000000-0005-0000-0000-000010010000}"/>
    <cellStyle name="Финансовый 2 14 2" xfId="3189" xr:uid="{00000000-0005-0000-0000-0000750C0000}"/>
    <cellStyle name="Финансовый 2 15" xfId="3209" xr:uid="{00000000-0005-0000-0000-0000890C0000}"/>
    <cellStyle name="Финансовый 2 15 2" xfId="3210" xr:uid="{00000000-0005-0000-0000-00008A0C0000}"/>
    <cellStyle name="Финансовый 2 16" xfId="3205" xr:uid="{00000000-0005-0000-0000-0000850C0000}"/>
    <cellStyle name="Финансовый 2 16 2" xfId="3214" xr:uid="{00000000-0005-0000-0000-00008E0C0000}"/>
    <cellStyle name="Финансовый 2 17" xfId="3213" xr:uid="{00000000-0005-0000-0000-00008D0C0000}"/>
    <cellStyle name="Финансовый 2 2" xfId="118" xr:uid="{00000000-0005-0000-0000-000076000000}"/>
    <cellStyle name="Финансовый 2 2 10" xfId="2178" xr:uid="{00000000-0005-0000-0000-000082080000}"/>
    <cellStyle name="Финансовый 2 2 2" xfId="239" xr:uid="{00000000-0005-0000-0000-0000EF000000}"/>
    <cellStyle name="Финансовый 2 2 2 2" xfId="240" xr:uid="{00000000-0005-0000-0000-0000F0000000}"/>
    <cellStyle name="Финансовый 2 2 2 2 2" xfId="50" xr:uid="{00000000-0005-0000-0000-000032000000}"/>
    <cellStyle name="Финансовый 2 2 2 2 3" xfId="414" xr:uid="{00000000-0005-0000-0000-00009E010000}"/>
    <cellStyle name="Финансовый 2 2 2 2 3 2" xfId="930" xr:uid="{00000000-0005-0000-0000-0000A2030000}"/>
    <cellStyle name="Финансовый 2 2 2 2 3 2 2" xfId="1958" xr:uid="{00000000-0005-0000-0000-0000A6070000}"/>
    <cellStyle name="Финансовый 2 2 2 2 3 2 3" xfId="2985" xr:uid="{00000000-0005-0000-0000-0000A90B0000}"/>
    <cellStyle name="Финансовый 2 2 2 2 3 3" xfId="1445" xr:uid="{00000000-0005-0000-0000-0000A5050000}"/>
    <cellStyle name="Финансовый 2 2 2 2 3 4" xfId="2472" xr:uid="{00000000-0005-0000-0000-0000A8090000}"/>
    <cellStyle name="Финансовый 2 2 2 2 4" xfId="585" xr:uid="{00000000-0005-0000-0000-000049020000}"/>
    <cellStyle name="Финансовый 2 2 2 2 4 2" xfId="1616" xr:uid="{00000000-0005-0000-0000-000050060000}"/>
    <cellStyle name="Финансовый 2 2 2 2 4 3" xfId="2643" xr:uid="{00000000-0005-0000-0000-0000530A0000}"/>
    <cellStyle name="Финансовый 2 2 2 2 5" xfId="759" xr:uid="{00000000-0005-0000-0000-0000F7020000}"/>
    <cellStyle name="Финансовый 2 2 2 2 5 2" xfId="1787" xr:uid="{00000000-0005-0000-0000-0000FB060000}"/>
    <cellStyle name="Финансовый 2 2 2 2 5 3" xfId="2814" xr:uid="{00000000-0005-0000-0000-0000FE0A0000}"/>
    <cellStyle name="Финансовый 2 2 2 2 6" xfId="1102" xr:uid="{00000000-0005-0000-0000-00004E040000}"/>
    <cellStyle name="Финансовый 2 2 2 2 6 2" xfId="2129" xr:uid="{00000000-0005-0000-0000-000051080000}"/>
    <cellStyle name="Финансовый 2 2 2 2 6 3" xfId="3156" xr:uid="{00000000-0005-0000-0000-0000540C0000}"/>
    <cellStyle name="Финансовый 2 2 2 2 7" xfId="1273" xr:uid="{00000000-0005-0000-0000-0000F9040000}"/>
    <cellStyle name="Финансовый 2 2 2 2 8" xfId="2300" xr:uid="{00000000-0005-0000-0000-0000FC080000}"/>
    <cellStyle name="Финансовый 2 2 2 3" xfId="241" xr:uid="{00000000-0005-0000-0000-0000F1000000}"/>
    <cellStyle name="Финансовый 2 2 2 3 2" xfId="415" xr:uid="{00000000-0005-0000-0000-00009F010000}"/>
    <cellStyle name="Финансовый 2 2 2 3 2 2" xfId="931" xr:uid="{00000000-0005-0000-0000-0000A3030000}"/>
    <cellStyle name="Финансовый 2 2 2 3 2 2 2" xfId="1959" xr:uid="{00000000-0005-0000-0000-0000A7070000}"/>
    <cellStyle name="Финансовый 2 2 2 3 2 2 3" xfId="2986" xr:uid="{00000000-0005-0000-0000-0000AA0B0000}"/>
    <cellStyle name="Финансовый 2 2 2 3 2 3" xfId="1446" xr:uid="{00000000-0005-0000-0000-0000A6050000}"/>
    <cellStyle name="Финансовый 2 2 2 3 2 4" xfId="2473" xr:uid="{00000000-0005-0000-0000-0000A9090000}"/>
    <cellStyle name="Финансовый 2 2 2 3 3" xfId="586" xr:uid="{00000000-0005-0000-0000-00004A020000}"/>
    <cellStyle name="Финансовый 2 2 2 3 3 2" xfId="1617" xr:uid="{00000000-0005-0000-0000-000051060000}"/>
    <cellStyle name="Финансовый 2 2 2 3 3 3" xfId="2644" xr:uid="{00000000-0005-0000-0000-0000540A0000}"/>
    <cellStyle name="Финансовый 2 2 2 3 4" xfId="760" xr:uid="{00000000-0005-0000-0000-0000F8020000}"/>
    <cellStyle name="Финансовый 2 2 2 3 4 2" xfId="1788" xr:uid="{00000000-0005-0000-0000-0000FC060000}"/>
    <cellStyle name="Финансовый 2 2 2 3 4 3" xfId="2815" xr:uid="{00000000-0005-0000-0000-0000FF0A0000}"/>
    <cellStyle name="Финансовый 2 2 2 3 5" xfId="1103" xr:uid="{00000000-0005-0000-0000-00004F040000}"/>
    <cellStyle name="Финансовый 2 2 2 3 5 2" xfId="2130" xr:uid="{00000000-0005-0000-0000-000052080000}"/>
    <cellStyle name="Финансовый 2 2 2 3 5 3" xfId="3157" xr:uid="{00000000-0005-0000-0000-0000550C0000}"/>
    <cellStyle name="Финансовый 2 2 2 3 6" xfId="1274" xr:uid="{00000000-0005-0000-0000-0000FA040000}"/>
    <cellStyle name="Финансовый 2 2 2 3 7" xfId="2301" xr:uid="{00000000-0005-0000-0000-0000FD080000}"/>
    <cellStyle name="Финансовый 2 2 2 4" xfId="413" xr:uid="{00000000-0005-0000-0000-00009D010000}"/>
    <cellStyle name="Финансовый 2 2 2 4 2" xfId="929" xr:uid="{00000000-0005-0000-0000-0000A1030000}"/>
    <cellStyle name="Финансовый 2 2 2 4 2 2" xfId="1957" xr:uid="{00000000-0005-0000-0000-0000A5070000}"/>
    <cellStyle name="Финансовый 2 2 2 4 2 3" xfId="2984" xr:uid="{00000000-0005-0000-0000-0000A80B0000}"/>
    <cellStyle name="Финансовый 2 2 2 4 3" xfId="1444" xr:uid="{00000000-0005-0000-0000-0000A4050000}"/>
    <cellStyle name="Финансовый 2 2 2 4 4" xfId="2471" xr:uid="{00000000-0005-0000-0000-0000A7090000}"/>
    <cellStyle name="Финансовый 2 2 2 5" xfId="584" xr:uid="{00000000-0005-0000-0000-000048020000}"/>
    <cellStyle name="Финансовый 2 2 2 5 2" xfId="1615" xr:uid="{00000000-0005-0000-0000-00004F060000}"/>
    <cellStyle name="Финансовый 2 2 2 5 3" xfId="2642" xr:uid="{00000000-0005-0000-0000-0000520A0000}"/>
    <cellStyle name="Финансовый 2 2 2 6" xfId="758" xr:uid="{00000000-0005-0000-0000-0000F6020000}"/>
    <cellStyle name="Финансовый 2 2 2 6 2" xfId="1786" xr:uid="{00000000-0005-0000-0000-0000FA060000}"/>
    <cellStyle name="Финансовый 2 2 2 6 3" xfId="2813" xr:uid="{00000000-0005-0000-0000-0000FD0A0000}"/>
    <cellStyle name="Финансовый 2 2 2 7" xfId="1101" xr:uid="{00000000-0005-0000-0000-00004D040000}"/>
    <cellStyle name="Финансовый 2 2 2 7 2" xfId="2128" xr:uid="{00000000-0005-0000-0000-000050080000}"/>
    <cellStyle name="Финансовый 2 2 2 7 3" xfId="3155" xr:uid="{00000000-0005-0000-0000-0000530C0000}"/>
    <cellStyle name="Финансовый 2 2 2 8" xfId="1272" xr:uid="{00000000-0005-0000-0000-0000F8040000}"/>
    <cellStyle name="Финансовый 2 2 2 9" xfId="2299" xr:uid="{00000000-0005-0000-0000-0000FB080000}"/>
    <cellStyle name="Финансовый 2 2 3" xfId="242" xr:uid="{00000000-0005-0000-0000-0000F2000000}"/>
    <cellStyle name="Финансовый 2 2 3 2" xfId="416" xr:uid="{00000000-0005-0000-0000-0000A0010000}"/>
    <cellStyle name="Финансовый 2 2 3 2 2" xfId="932" xr:uid="{00000000-0005-0000-0000-0000A4030000}"/>
    <cellStyle name="Финансовый 2 2 3 2 2 2" xfId="1960" xr:uid="{00000000-0005-0000-0000-0000A8070000}"/>
    <cellStyle name="Финансовый 2 2 3 2 2 3" xfId="2987" xr:uid="{00000000-0005-0000-0000-0000AB0B0000}"/>
    <cellStyle name="Финансовый 2 2 3 2 3" xfId="1447" xr:uid="{00000000-0005-0000-0000-0000A7050000}"/>
    <cellStyle name="Финансовый 2 2 3 2 4" xfId="2474" xr:uid="{00000000-0005-0000-0000-0000AA090000}"/>
    <cellStyle name="Финансовый 2 2 3 3" xfId="587" xr:uid="{00000000-0005-0000-0000-00004B020000}"/>
    <cellStyle name="Финансовый 2 2 3 3 2" xfId="1618" xr:uid="{00000000-0005-0000-0000-000052060000}"/>
    <cellStyle name="Финансовый 2 2 3 3 3" xfId="2645" xr:uid="{00000000-0005-0000-0000-0000550A0000}"/>
    <cellStyle name="Финансовый 2 2 3 4" xfId="761" xr:uid="{00000000-0005-0000-0000-0000F9020000}"/>
    <cellStyle name="Финансовый 2 2 3 4 2" xfId="1789" xr:uid="{00000000-0005-0000-0000-0000FD060000}"/>
    <cellStyle name="Финансовый 2 2 3 4 3" xfId="2816" xr:uid="{00000000-0005-0000-0000-0000000B0000}"/>
    <cellStyle name="Финансовый 2 2 3 5" xfId="1104" xr:uid="{00000000-0005-0000-0000-000050040000}"/>
    <cellStyle name="Финансовый 2 2 3 5 2" xfId="2131" xr:uid="{00000000-0005-0000-0000-000053080000}"/>
    <cellStyle name="Финансовый 2 2 3 5 3" xfId="3158" xr:uid="{00000000-0005-0000-0000-0000560C0000}"/>
    <cellStyle name="Финансовый 2 2 3 6" xfId="1275" xr:uid="{00000000-0005-0000-0000-0000FB040000}"/>
    <cellStyle name="Финансовый 2 2 3 7" xfId="2302" xr:uid="{00000000-0005-0000-0000-0000FE080000}"/>
    <cellStyle name="Финансовый 2 2 4" xfId="243" xr:uid="{00000000-0005-0000-0000-0000F3000000}"/>
    <cellStyle name="Финансовый 2 2 4 2" xfId="417" xr:uid="{00000000-0005-0000-0000-0000A1010000}"/>
    <cellStyle name="Финансовый 2 2 4 2 2" xfId="933" xr:uid="{00000000-0005-0000-0000-0000A5030000}"/>
    <cellStyle name="Финансовый 2 2 4 2 2 2" xfId="1961" xr:uid="{00000000-0005-0000-0000-0000A9070000}"/>
    <cellStyle name="Финансовый 2 2 4 2 2 3" xfId="2988" xr:uid="{00000000-0005-0000-0000-0000AC0B0000}"/>
    <cellStyle name="Финансовый 2 2 4 2 3" xfId="1448" xr:uid="{00000000-0005-0000-0000-0000A8050000}"/>
    <cellStyle name="Финансовый 2 2 4 2 4" xfId="2475" xr:uid="{00000000-0005-0000-0000-0000AB090000}"/>
    <cellStyle name="Финансовый 2 2 4 3" xfId="588" xr:uid="{00000000-0005-0000-0000-00004C020000}"/>
    <cellStyle name="Финансовый 2 2 4 3 2" xfId="1619" xr:uid="{00000000-0005-0000-0000-000053060000}"/>
    <cellStyle name="Финансовый 2 2 4 3 3" xfId="2646" xr:uid="{00000000-0005-0000-0000-0000560A0000}"/>
    <cellStyle name="Финансовый 2 2 4 4" xfId="762" xr:uid="{00000000-0005-0000-0000-0000FA020000}"/>
    <cellStyle name="Финансовый 2 2 4 4 2" xfId="1790" xr:uid="{00000000-0005-0000-0000-0000FE060000}"/>
    <cellStyle name="Финансовый 2 2 4 4 3" xfId="2817" xr:uid="{00000000-0005-0000-0000-0000010B0000}"/>
    <cellStyle name="Финансовый 2 2 4 5" xfId="1105" xr:uid="{00000000-0005-0000-0000-000051040000}"/>
    <cellStyle name="Финансовый 2 2 4 5 2" xfId="2132" xr:uid="{00000000-0005-0000-0000-000054080000}"/>
    <cellStyle name="Финансовый 2 2 4 5 3" xfId="3159" xr:uid="{00000000-0005-0000-0000-0000570C0000}"/>
    <cellStyle name="Финансовый 2 2 4 6" xfId="1276" xr:uid="{00000000-0005-0000-0000-0000FC040000}"/>
    <cellStyle name="Финансовый 2 2 4 7" xfId="2303" xr:uid="{00000000-0005-0000-0000-0000FF080000}"/>
    <cellStyle name="Финансовый 2 2 5" xfId="292" xr:uid="{00000000-0005-0000-0000-000024010000}"/>
    <cellStyle name="Финансовый 2 2 5 2" xfId="808" xr:uid="{00000000-0005-0000-0000-000028030000}"/>
    <cellStyle name="Финансовый 2 2 5 2 2" xfId="1836" xr:uid="{00000000-0005-0000-0000-00002C070000}"/>
    <cellStyle name="Финансовый 2 2 5 2 3" xfId="2863" xr:uid="{00000000-0005-0000-0000-00002F0B0000}"/>
    <cellStyle name="Финансовый 2 2 5 3" xfId="1323" xr:uid="{00000000-0005-0000-0000-00002B050000}"/>
    <cellStyle name="Финансовый 2 2 5 4" xfId="2350" xr:uid="{00000000-0005-0000-0000-00002E090000}"/>
    <cellStyle name="Финансовый 2 2 6" xfId="463" xr:uid="{00000000-0005-0000-0000-0000CF010000}"/>
    <cellStyle name="Финансовый 2 2 6 2" xfId="1494" xr:uid="{00000000-0005-0000-0000-0000D6050000}"/>
    <cellStyle name="Финансовый 2 2 6 3" xfId="2521" xr:uid="{00000000-0005-0000-0000-0000D9090000}"/>
    <cellStyle name="Финансовый 2 2 7" xfId="637" xr:uid="{00000000-0005-0000-0000-00007D020000}"/>
    <cellStyle name="Финансовый 2 2 7 2" xfId="1665" xr:uid="{00000000-0005-0000-0000-000081060000}"/>
    <cellStyle name="Финансовый 2 2 7 3" xfId="2692" xr:uid="{00000000-0005-0000-0000-0000840A0000}"/>
    <cellStyle name="Финансовый 2 2 8" xfId="980" xr:uid="{00000000-0005-0000-0000-0000D4030000}"/>
    <cellStyle name="Финансовый 2 2 8 2" xfId="2007" xr:uid="{00000000-0005-0000-0000-0000D7070000}"/>
    <cellStyle name="Финансовый 2 2 8 3" xfId="3034" xr:uid="{00000000-0005-0000-0000-0000DA0B0000}"/>
    <cellStyle name="Финансовый 2 2 9" xfId="1151" xr:uid="{00000000-0005-0000-0000-00007F040000}"/>
    <cellStyle name="Финансовый 2 3" xfId="111" xr:uid="{00000000-0005-0000-0000-00006F000000}"/>
    <cellStyle name="Финансовый 2 3 10" xfId="2171" xr:uid="{00000000-0005-0000-0000-00007B080000}"/>
    <cellStyle name="Финансовый 2 3 2" xfId="244" xr:uid="{00000000-0005-0000-0000-0000F4000000}"/>
    <cellStyle name="Финансовый 2 3 2 2" xfId="245" xr:uid="{00000000-0005-0000-0000-0000F5000000}"/>
    <cellStyle name="Финансовый 2 3 2 2 2" xfId="419" xr:uid="{00000000-0005-0000-0000-0000A3010000}"/>
    <cellStyle name="Финансовый 2 3 2 2 2 2" xfId="935" xr:uid="{00000000-0005-0000-0000-0000A7030000}"/>
    <cellStyle name="Финансовый 2 3 2 2 2 2 2" xfId="1963" xr:uid="{00000000-0005-0000-0000-0000AB070000}"/>
    <cellStyle name="Финансовый 2 3 2 2 2 2 3" xfId="2990" xr:uid="{00000000-0005-0000-0000-0000AE0B0000}"/>
    <cellStyle name="Финансовый 2 3 2 2 2 3" xfId="1450" xr:uid="{00000000-0005-0000-0000-0000AA050000}"/>
    <cellStyle name="Финансовый 2 3 2 2 2 4" xfId="2477" xr:uid="{00000000-0005-0000-0000-0000AD090000}"/>
    <cellStyle name="Финансовый 2 3 2 2 3" xfId="590" xr:uid="{00000000-0005-0000-0000-00004E020000}"/>
    <cellStyle name="Финансовый 2 3 2 2 3 2" xfId="1621" xr:uid="{00000000-0005-0000-0000-000055060000}"/>
    <cellStyle name="Финансовый 2 3 2 2 3 3" xfId="2648" xr:uid="{00000000-0005-0000-0000-0000580A0000}"/>
    <cellStyle name="Финансовый 2 3 2 2 4" xfId="764" xr:uid="{00000000-0005-0000-0000-0000FC020000}"/>
    <cellStyle name="Финансовый 2 3 2 2 4 2" xfId="1792" xr:uid="{00000000-0005-0000-0000-000000070000}"/>
    <cellStyle name="Финансовый 2 3 2 2 4 3" xfId="2819" xr:uid="{00000000-0005-0000-0000-0000030B0000}"/>
    <cellStyle name="Финансовый 2 3 2 2 5" xfId="1107" xr:uid="{00000000-0005-0000-0000-000053040000}"/>
    <cellStyle name="Финансовый 2 3 2 2 5 2" xfId="2134" xr:uid="{00000000-0005-0000-0000-000056080000}"/>
    <cellStyle name="Финансовый 2 3 2 2 5 3" xfId="3161" xr:uid="{00000000-0005-0000-0000-0000590C0000}"/>
    <cellStyle name="Финансовый 2 3 2 2 6" xfId="1278" xr:uid="{00000000-0005-0000-0000-0000FE040000}"/>
    <cellStyle name="Финансовый 2 3 2 2 7" xfId="2305" xr:uid="{00000000-0005-0000-0000-000001090000}"/>
    <cellStyle name="Финансовый 2 3 2 3" xfId="246" xr:uid="{00000000-0005-0000-0000-0000F6000000}"/>
    <cellStyle name="Финансовый 2 3 2 3 2" xfId="420" xr:uid="{00000000-0005-0000-0000-0000A4010000}"/>
    <cellStyle name="Финансовый 2 3 2 3 2 2" xfId="936" xr:uid="{00000000-0005-0000-0000-0000A8030000}"/>
    <cellStyle name="Финансовый 2 3 2 3 2 2 2" xfId="1964" xr:uid="{00000000-0005-0000-0000-0000AC070000}"/>
    <cellStyle name="Финансовый 2 3 2 3 2 2 3" xfId="2991" xr:uid="{00000000-0005-0000-0000-0000AF0B0000}"/>
    <cellStyle name="Финансовый 2 3 2 3 2 3" xfId="1451" xr:uid="{00000000-0005-0000-0000-0000AB050000}"/>
    <cellStyle name="Финансовый 2 3 2 3 2 4" xfId="2478" xr:uid="{00000000-0005-0000-0000-0000AE090000}"/>
    <cellStyle name="Финансовый 2 3 2 3 3" xfId="591" xr:uid="{00000000-0005-0000-0000-00004F020000}"/>
    <cellStyle name="Финансовый 2 3 2 3 3 2" xfId="1622" xr:uid="{00000000-0005-0000-0000-000056060000}"/>
    <cellStyle name="Финансовый 2 3 2 3 3 3" xfId="2649" xr:uid="{00000000-0005-0000-0000-0000590A0000}"/>
    <cellStyle name="Финансовый 2 3 2 3 4" xfId="765" xr:uid="{00000000-0005-0000-0000-0000FD020000}"/>
    <cellStyle name="Финансовый 2 3 2 3 4 2" xfId="1793" xr:uid="{00000000-0005-0000-0000-000001070000}"/>
    <cellStyle name="Финансовый 2 3 2 3 4 3" xfId="2820" xr:uid="{00000000-0005-0000-0000-0000040B0000}"/>
    <cellStyle name="Финансовый 2 3 2 3 5" xfId="1108" xr:uid="{00000000-0005-0000-0000-000054040000}"/>
    <cellStyle name="Финансовый 2 3 2 3 5 2" xfId="2135" xr:uid="{00000000-0005-0000-0000-000057080000}"/>
    <cellStyle name="Финансовый 2 3 2 3 5 3" xfId="3162" xr:uid="{00000000-0005-0000-0000-00005A0C0000}"/>
    <cellStyle name="Финансовый 2 3 2 3 6" xfId="1279" xr:uid="{00000000-0005-0000-0000-0000FF040000}"/>
    <cellStyle name="Финансовый 2 3 2 3 7" xfId="2306" xr:uid="{00000000-0005-0000-0000-000002090000}"/>
    <cellStyle name="Финансовый 2 3 2 4" xfId="418" xr:uid="{00000000-0005-0000-0000-0000A2010000}"/>
    <cellStyle name="Финансовый 2 3 2 4 2" xfId="934" xr:uid="{00000000-0005-0000-0000-0000A6030000}"/>
    <cellStyle name="Финансовый 2 3 2 4 2 2" xfId="1962" xr:uid="{00000000-0005-0000-0000-0000AA070000}"/>
    <cellStyle name="Финансовый 2 3 2 4 2 3" xfId="2989" xr:uid="{00000000-0005-0000-0000-0000AD0B0000}"/>
    <cellStyle name="Финансовый 2 3 2 4 3" xfId="1449" xr:uid="{00000000-0005-0000-0000-0000A9050000}"/>
    <cellStyle name="Финансовый 2 3 2 4 4" xfId="2476" xr:uid="{00000000-0005-0000-0000-0000AC090000}"/>
    <cellStyle name="Финансовый 2 3 2 5" xfId="589" xr:uid="{00000000-0005-0000-0000-00004D020000}"/>
    <cellStyle name="Финансовый 2 3 2 5 2" xfId="1620" xr:uid="{00000000-0005-0000-0000-000054060000}"/>
    <cellStyle name="Финансовый 2 3 2 5 3" xfId="2647" xr:uid="{00000000-0005-0000-0000-0000570A0000}"/>
    <cellStyle name="Финансовый 2 3 2 6" xfId="763" xr:uid="{00000000-0005-0000-0000-0000FB020000}"/>
    <cellStyle name="Финансовый 2 3 2 6 2" xfId="1791" xr:uid="{00000000-0005-0000-0000-0000FF060000}"/>
    <cellStyle name="Финансовый 2 3 2 6 3" xfId="2818" xr:uid="{00000000-0005-0000-0000-0000020B0000}"/>
    <cellStyle name="Финансовый 2 3 2 7" xfId="1106" xr:uid="{00000000-0005-0000-0000-000052040000}"/>
    <cellStyle name="Финансовый 2 3 2 7 2" xfId="2133" xr:uid="{00000000-0005-0000-0000-000055080000}"/>
    <cellStyle name="Финансовый 2 3 2 7 3" xfId="3160" xr:uid="{00000000-0005-0000-0000-0000580C0000}"/>
    <cellStyle name="Финансовый 2 3 2 8" xfId="1277" xr:uid="{00000000-0005-0000-0000-0000FD040000}"/>
    <cellStyle name="Финансовый 2 3 2 9" xfId="2304" xr:uid="{00000000-0005-0000-0000-000000090000}"/>
    <cellStyle name="Финансовый 2 3 3" xfId="247" xr:uid="{00000000-0005-0000-0000-0000F7000000}"/>
    <cellStyle name="Финансовый 2 3 3 2" xfId="421" xr:uid="{00000000-0005-0000-0000-0000A5010000}"/>
    <cellStyle name="Финансовый 2 3 3 2 2" xfId="937" xr:uid="{00000000-0005-0000-0000-0000A9030000}"/>
    <cellStyle name="Финансовый 2 3 3 2 2 2" xfId="1965" xr:uid="{00000000-0005-0000-0000-0000AD070000}"/>
    <cellStyle name="Финансовый 2 3 3 2 2 3" xfId="2992" xr:uid="{00000000-0005-0000-0000-0000B00B0000}"/>
    <cellStyle name="Финансовый 2 3 3 2 3" xfId="1452" xr:uid="{00000000-0005-0000-0000-0000AC050000}"/>
    <cellStyle name="Финансовый 2 3 3 2 4" xfId="2479" xr:uid="{00000000-0005-0000-0000-0000AF090000}"/>
    <cellStyle name="Финансовый 2 3 3 3" xfId="592" xr:uid="{00000000-0005-0000-0000-000050020000}"/>
    <cellStyle name="Финансовый 2 3 3 3 2" xfId="1623" xr:uid="{00000000-0005-0000-0000-000057060000}"/>
    <cellStyle name="Финансовый 2 3 3 3 3" xfId="2650" xr:uid="{00000000-0005-0000-0000-00005A0A0000}"/>
    <cellStyle name="Финансовый 2 3 3 4" xfId="766" xr:uid="{00000000-0005-0000-0000-0000FE020000}"/>
    <cellStyle name="Финансовый 2 3 3 4 2" xfId="1794" xr:uid="{00000000-0005-0000-0000-000002070000}"/>
    <cellStyle name="Финансовый 2 3 3 4 3" xfId="2821" xr:uid="{00000000-0005-0000-0000-0000050B0000}"/>
    <cellStyle name="Финансовый 2 3 3 5" xfId="1109" xr:uid="{00000000-0005-0000-0000-000055040000}"/>
    <cellStyle name="Финансовый 2 3 3 5 2" xfId="2136" xr:uid="{00000000-0005-0000-0000-000058080000}"/>
    <cellStyle name="Финансовый 2 3 3 5 3" xfId="3163" xr:uid="{00000000-0005-0000-0000-00005B0C0000}"/>
    <cellStyle name="Финансовый 2 3 3 6" xfId="1280" xr:uid="{00000000-0005-0000-0000-000000050000}"/>
    <cellStyle name="Финансовый 2 3 3 7" xfId="2307" xr:uid="{00000000-0005-0000-0000-000003090000}"/>
    <cellStyle name="Финансовый 2 3 4" xfId="248" xr:uid="{00000000-0005-0000-0000-0000F8000000}"/>
    <cellStyle name="Финансовый 2 3 4 2" xfId="422" xr:uid="{00000000-0005-0000-0000-0000A6010000}"/>
    <cellStyle name="Финансовый 2 3 4 2 2" xfId="938" xr:uid="{00000000-0005-0000-0000-0000AA030000}"/>
    <cellStyle name="Финансовый 2 3 4 2 2 2" xfId="1966" xr:uid="{00000000-0005-0000-0000-0000AE070000}"/>
    <cellStyle name="Финансовый 2 3 4 2 2 3" xfId="2993" xr:uid="{00000000-0005-0000-0000-0000B10B0000}"/>
    <cellStyle name="Финансовый 2 3 4 2 3" xfId="1453" xr:uid="{00000000-0005-0000-0000-0000AD050000}"/>
    <cellStyle name="Финансовый 2 3 4 2 4" xfId="2480" xr:uid="{00000000-0005-0000-0000-0000B0090000}"/>
    <cellStyle name="Финансовый 2 3 4 3" xfId="593" xr:uid="{00000000-0005-0000-0000-000051020000}"/>
    <cellStyle name="Финансовый 2 3 4 3 2" xfId="1624" xr:uid="{00000000-0005-0000-0000-000058060000}"/>
    <cellStyle name="Финансовый 2 3 4 3 3" xfId="2651" xr:uid="{00000000-0005-0000-0000-00005B0A0000}"/>
    <cellStyle name="Финансовый 2 3 4 4" xfId="767" xr:uid="{00000000-0005-0000-0000-0000FF020000}"/>
    <cellStyle name="Финансовый 2 3 4 4 2" xfId="1795" xr:uid="{00000000-0005-0000-0000-000003070000}"/>
    <cellStyle name="Финансовый 2 3 4 4 3" xfId="2822" xr:uid="{00000000-0005-0000-0000-0000060B0000}"/>
    <cellStyle name="Финансовый 2 3 4 5" xfId="1110" xr:uid="{00000000-0005-0000-0000-000056040000}"/>
    <cellStyle name="Финансовый 2 3 4 5 2" xfId="2137" xr:uid="{00000000-0005-0000-0000-000059080000}"/>
    <cellStyle name="Финансовый 2 3 4 5 3" xfId="3164" xr:uid="{00000000-0005-0000-0000-00005C0C0000}"/>
    <cellStyle name="Финансовый 2 3 4 6" xfId="1281" xr:uid="{00000000-0005-0000-0000-000001050000}"/>
    <cellStyle name="Финансовый 2 3 4 7" xfId="2308" xr:uid="{00000000-0005-0000-0000-000004090000}"/>
    <cellStyle name="Финансовый 2 3 5" xfId="285" xr:uid="{00000000-0005-0000-0000-00001D010000}"/>
    <cellStyle name="Финансовый 2 3 5 2" xfId="801" xr:uid="{00000000-0005-0000-0000-000021030000}"/>
    <cellStyle name="Финансовый 2 3 5 2 2" xfId="1829" xr:uid="{00000000-0005-0000-0000-000025070000}"/>
    <cellStyle name="Финансовый 2 3 5 2 3" xfId="2856" xr:uid="{00000000-0005-0000-0000-0000280B0000}"/>
    <cellStyle name="Финансовый 2 3 5 3" xfId="1316" xr:uid="{00000000-0005-0000-0000-000024050000}"/>
    <cellStyle name="Финансовый 2 3 5 4" xfId="2343" xr:uid="{00000000-0005-0000-0000-000027090000}"/>
    <cellStyle name="Финансовый 2 3 6" xfId="456" xr:uid="{00000000-0005-0000-0000-0000C8010000}"/>
    <cellStyle name="Финансовый 2 3 6 2" xfId="1487" xr:uid="{00000000-0005-0000-0000-0000CF050000}"/>
    <cellStyle name="Финансовый 2 3 6 3" xfId="2514" xr:uid="{00000000-0005-0000-0000-0000D2090000}"/>
    <cellStyle name="Финансовый 2 3 7" xfId="630" xr:uid="{00000000-0005-0000-0000-000076020000}"/>
    <cellStyle name="Финансовый 2 3 7 2" xfId="1658" xr:uid="{00000000-0005-0000-0000-00007A060000}"/>
    <cellStyle name="Финансовый 2 3 7 3" xfId="2685" xr:uid="{00000000-0005-0000-0000-00007D0A0000}"/>
    <cellStyle name="Финансовый 2 3 8" xfId="973" xr:uid="{00000000-0005-0000-0000-0000CD030000}"/>
    <cellStyle name="Финансовый 2 3 8 2" xfId="2000" xr:uid="{00000000-0005-0000-0000-0000D0070000}"/>
    <cellStyle name="Финансовый 2 3 8 3" xfId="3027" xr:uid="{00000000-0005-0000-0000-0000D30B0000}"/>
    <cellStyle name="Финансовый 2 3 9" xfId="1144" xr:uid="{00000000-0005-0000-0000-000078040000}"/>
    <cellStyle name="Финансовый 2 4" xfId="249" xr:uid="{00000000-0005-0000-0000-0000F9000000}"/>
    <cellStyle name="Финансовый 2 4 2" xfId="250" xr:uid="{00000000-0005-0000-0000-0000FA000000}"/>
    <cellStyle name="Финансовый 2 4 2 2" xfId="424" xr:uid="{00000000-0005-0000-0000-0000A8010000}"/>
    <cellStyle name="Финансовый 2 4 2 2 2" xfId="940" xr:uid="{00000000-0005-0000-0000-0000AC030000}"/>
    <cellStyle name="Финансовый 2 4 2 2 2 2" xfId="1968" xr:uid="{00000000-0005-0000-0000-0000B0070000}"/>
    <cellStyle name="Финансовый 2 4 2 2 2 3" xfId="2995" xr:uid="{00000000-0005-0000-0000-0000B30B0000}"/>
    <cellStyle name="Финансовый 2 4 2 2 3" xfId="1455" xr:uid="{00000000-0005-0000-0000-0000AF050000}"/>
    <cellStyle name="Финансовый 2 4 2 2 4" xfId="2482" xr:uid="{00000000-0005-0000-0000-0000B2090000}"/>
    <cellStyle name="Финансовый 2 4 2 3" xfId="595" xr:uid="{00000000-0005-0000-0000-000053020000}"/>
    <cellStyle name="Финансовый 2 4 2 3 2" xfId="1626" xr:uid="{00000000-0005-0000-0000-00005A060000}"/>
    <cellStyle name="Финансовый 2 4 2 3 3" xfId="2653" xr:uid="{00000000-0005-0000-0000-00005D0A0000}"/>
    <cellStyle name="Финансовый 2 4 2 4" xfId="769" xr:uid="{00000000-0005-0000-0000-000001030000}"/>
    <cellStyle name="Финансовый 2 4 2 4 2" xfId="1797" xr:uid="{00000000-0005-0000-0000-000005070000}"/>
    <cellStyle name="Финансовый 2 4 2 4 3" xfId="2824" xr:uid="{00000000-0005-0000-0000-0000080B0000}"/>
    <cellStyle name="Финансовый 2 4 2 5" xfId="1112" xr:uid="{00000000-0005-0000-0000-000058040000}"/>
    <cellStyle name="Финансовый 2 4 2 5 2" xfId="2139" xr:uid="{00000000-0005-0000-0000-00005B080000}"/>
    <cellStyle name="Финансовый 2 4 2 5 3" xfId="3166" xr:uid="{00000000-0005-0000-0000-00005E0C0000}"/>
    <cellStyle name="Финансовый 2 4 2 6" xfId="1283" xr:uid="{00000000-0005-0000-0000-000003050000}"/>
    <cellStyle name="Финансовый 2 4 2 7" xfId="2310" xr:uid="{00000000-0005-0000-0000-000006090000}"/>
    <cellStyle name="Финансовый 2 4 3" xfId="251" xr:uid="{00000000-0005-0000-0000-0000FB000000}"/>
    <cellStyle name="Финансовый 2 4 3 2" xfId="425" xr:uid="{00000000-0005-0000-0000-0000A9010000}"/>
    <cellStyle name="Финансовый 2 4 3 2 2" xfId="941" xr:uid="{00000000-0005-0000-0000-0000AD030000}"/>
    <cellStyle name="Финансовый 2 4 3 2 2 2" xfId="1969" xr:uid="{00000000-0005-0000-0000-0000B1070000}"/>
    <cellStyle name="Финансовый 2 4 3 2 2 3" xfId="2996" xr:uid="{00000000-0005-0000-0000-0000B40B0000}"/>
    <cellStyle name="Финансовый 2 4 3 2 3" xfId="1456" xr:uid="{00000000-0005-0000-0000-0000B0050000}"/>
    <cellStyle name="Финансовый 2 4 3 2 4" xfId="2483" xr:uid="{00000000-0005-0000-0000-0000B3090000}"/>
    <cellStyle name="Финансовый 2 4 3 3" xfId="596" xr:uid="{00000000-0005-0000-0000-000054020000}"/>
    <cellStyle name="Финансовый 2 4 3 3 2" xfId="1627" xr:uid="{00000000-0005-0000-0000-00005B060000}"/>
    <cellStyle name="Финансовый 2 4 3 3 3" xfId="2654" xr:uid="{00000000-0005-0000-0000-00005E0A0000}"/>
    <cellStyle name="Финансовый 2 4 3 4" xfId="770" xr:uid="{00000000-0005-0000-0000-000002030000}"/>
    <cellStyle name="Финансовый 2 4 3 4 2" xfId="1798" xr:uid="{00000000-0005-0000-0000-000006070000}"/>
    <cellStyle name="Финансовый 2 4 3 4 3" xfId="2825" xr:uid="{00000000-0005-0000-0000-0000090B0000}"/>
    <cellStyle name="Финансовый 2 4 3 5" xfId="1113" xr:uid="{00000000-0005-0000-0000-000059040000}"/>
    <cellStyle name="Финансовый 2 4 3 5 2" xfId="2140" xr:uid="{00000000-0005-0000-0000-00005C080000}"/>
    <cellStyle name="Финансовый 2 4 3 5 3" xfId="3167" xr:uid="{00000000-0005-0000-0000-00005F0C0000}"/>
    <cellStyle name="Финансовый 2 4 3 6" xfId="1284" xr:uid="{00000000-0005-0000-0000-000004050000}"/>
    <cellStyle name="Финансовый 2 4 3 7" xfId="2311" xr:uid="{00000000-0005-0000-0000-000007090000}"/>
    <cellStyle name="Финансовый 2 4 4" xfId="423" xr:uid="{00000000-0005-0000-0000-0000A7010000}"/>
    <cellStyle name="Финансовый 2 4 4 2" xfId="939" xr:uid="{00000000-0005-0000-0000-0000AB030000}"/>
    <cellStyle name="Финансовый 2 4 4 2 2" xfId="1967" xr:uid="{00000000-0005-0000-0000-0000AF070000}"/>
    <cellStyle name="Финансовый 2 4 4 2 3" xfId="2994" xr:uid="{00000000-0005-0000-0000-0000B20B0000}"/>
    <cellStyle name="Финансовый 2 4 4 3" xfId="1454" xr:uid="{00000000-0005-0000-0000-0000AE050000}"/>
    <cellStyle name="Финансовый 2 4 4 4" xfId="2481" xr:uid="{00000000-0005-0000-0000-0000B1090000}"/>
    <cellStyle name="Финансовый 2 4 5" xfId="594" xr:uid="{00000000-0005-0000-0000-000052020000}"/>
    <cellStyle name="Финансовый 2 4 5 2" xfId="1625" xr:uid="{00000000-0005-0000-0000-000059060000}"/>
    <cellStyle name="Финансовый 2 4 5 3" xfId="2652" xr:uid="{00000000-0005-0000-0000-00005C0A0000}"/>
    <cellStyle name="Финансовый 2 4 6" xfId="768" xr:uid="{00000000-0005-0000-0000-000000030000}"/>
    <cellStyle name="Финансовый 2 4 6 2" xfId="1796" xr:uid="{00000000-0005-0000-0000-000004070000}"/>
    <cellStyle name="Финансовый 2 4 6 3" xfId="2823" xr:uid="{00000000-0005-0000-0000-0000070B0000}"/>
    <cellStyle name="Финансовый 2 4 7" xfId="1111" xr:uid="{00000000-0005-0000-0000-000057040000}"/>
    <cellStyle name="Финансовый 2 4 7 2" xfId="2138" xr:uid="{00000000-0005-0000-0000-00005A080000}"/>
    <cellStyle name="Финансовый 2 4 7 3" xfId="3165" xr:uid="{00000000-0005-0000-0000-00005D0C0000}"/>
    <cellStyle name="Финансовый 2 4 8" xfId="1282" xr:uid="{00000000-0005-0000-0000-000002050000}"/>
    <cellStyle name="Финансовый 2 4 9" xfId="2309" xr:uid="{00000000-0005-0000-0000-000005090000}"/>
    <cellStyle name="Финансовый 2 5" xfId="252" xr:uid="{00000000-0005-0000-0000-0000FC000000}"/>
    <cellStyle name="Финансовый 2 5 2" xfId="426" xr:uid="{00000000-0005-0000-0000-0000AA010000}"/>
    <cellStyle name="Финансовый 2 5 2 2" xfId="942" xr:uid="{00000000-0005-0000-0000-0000AE030000}"/>
    <cellStyle name="Финансовый 2 5 2 2 2" xfId="1970" xr:uid="{00000000-0005-0000-0000-0000B2070000}"/>
    <cellStyle name="Финансовый 2 5 2 2 3" xfId="2997" xr:uid="{00000000-0005-0000-0000-0000B50B0000}"/>
    <cellStyle name="Финансовый 2 5 2 3" xfId="1457" xr:uid="{00000000-0005-0000-0000-0000B1050000}"/>
    <cellStyle name="Финансовый 2 5 2 4" xfId="2484" xr:uid="{00000000-0005-0000-0000-0000B4090000}"/>
    <cellStyle name="Финансовый 2 5 3" xfId="597" xr:uid="{00000000-0005-0000-0000-000055020000}"/>
    <cellStyle name="Финансовый 2 5 3 2" xfId="1628" xr:uid="{00000000-0005-0000-0000-00005C060000}"/>
    <cellStyle name="Финансовый 2 5 3 3" xfId="2655" xr:uid="{00000000-0005-0000-0000-00005F0A0000}"/>
    <cellStyle name="Финансовый 2 5 4" xfId="771" xr:uid="{00000000-0005-0000-0000-000003030000}"/>
    <cellStyle name="Финансовый 2 5 4 2" xfId="1799" xr:uid="{00000000-0005-0000-0000-000007070000}"/>
    <cellStyle name="Финансовый 2 5 4 3" xfId="2826" xr:uid="{00000000-0005-0000-0000-00000A0B0000}"/>
    <cellStyle name="Финансовый 2 5 5" xfId="1114" xr:uid="{00000000-0005-0000-0000-00005A040000}"/>
    <cellStyle name="Финансовый 2 5 5 2" xfId="2141" xr:uid="{00000000-0005-0000-0000-00005D080000}"/>
    <cellStyle name="Финансовый 2 5 5 3" xfId="3168" xr:uid="{00000000-0005-0000-0000-0000600C0000}"/>
    <cellStyle name="Финансовый 2 5 6" xfId="1285" xr:uid="{00000000-0005-0000-0000-000005050000}"/>
    <cellStyle name="Финансовый 2 5 7" xfId="2312" xr:uid="{00000000-0005-0000-0000-000008090000}"/>
    <cellStyle name="Финансовый 2 6" xfId="253" xr:uid="{00000000-0005-0000-0000-0000FD000000}"/>
    <cellStyle name="Финансовый 2 6 2" xfId="427" xr:uid="{00000000-0005-0000-0000-0000AB010000}"/>
    <cellStyle name="Финансовый 2 6 2 2" xfId="943" xr:uid="{00000000-0005-0000-0000-0000AF030000}"/>
    <cellStyle name="Финансовый 2 6 2 2 2" xfId="1971" xr:uid="{00000000-0005-0000-0000-0000B3070000}"/>
    <cellStyle name="Финансовый 2 6 2 2 3" xfId="2998" xr:uid="{00000000-0005-0000-0000-0000B60B0000}"/>
    <cellStyle name="Финансовый 2 6 2 3" xfId="1458" xr:uid="{00000000-0005-0000-0000-0000B2050000}"/>
    <cellStyle name="Финансовый 2 6 2 4" xfId="2485" xr:uid="{00000000-0005-0000-0000-0000B5090000}"/>
    <cellStyle name="Финансовый 2 6 3" xfId="598" xr:uid="{00000000-0005-0000-0000-000056020000}"/>
    <cellStyle name="Финансовый 2 6 3 2" xfId="1629" xr:uid="{00000000-0005-0000-0000-00005D060000}"/>
    <cellStyle name="Финансовый 2 6 3 3" xfId="2656" xr:uid="{00000000-0005-0000-0000-0000600A0000}"/>
    <cellStyle name="Финансовый 2 6 4" xfId="772" xr:uid="{00000000-0005-0000-0000-000004030000}"/>
    <cellStyle name="Финансовый 2 6 4 2" xfId="1800" xr:uid="{00000000-0005-0000-0000-000008070000}"/>
    <cellStyle name="Финансовый 2 6 4 3" xfId="2827" xr:uid="{00000000-0005-0000-0000-00000B0B0000}"/>
    <cellStyle name="Финансовый 2 6 5" xfId="1115" xr:uid="{00000000-0005-0000-0000-00005B040000}"/>
    <cellStyle name="Финансовый 2 6 5 2" xfId="2142" xr:uid="{00000000-0005-0000-0000-00005E080000}"/>
    <cellStyle name="Финансовый 2 6 5 3" xfId="3169" xr:uid="{00000000-0005-0000-0000-0000610C0000}"/>
    <cellStyle name="Финансовый 2 6 6" xfId="1286" xr:uid="{00000000-0005-0000-0000-000006050000}"/>
    <cellStyle name="Финансовый 2 6 7" xfId="2313" xr:uid="{00000000-0005-0000-0000-000009090000}"/>
    <cellStyle name="Финансовый 2 7" xfId="254" xr:uid="{00000000-0005-0000-0000-0000FE000000}"/>
    <cellStyle name="Финансовый 2 7 2" xfId="428" xr:uid="{00000000-0005-0000-0000-0000AC010000}"/>
    <cellStyle name="Финансовый 2 7 2 2" xfId="944" xr:uid="{00000000-0005-0000-0000-0000B0030000}"/>
    <cellStyle name="Финансовый 2 7 2 2 2" xfId="1972" xr:uid="{00000000-0005-0000-0000-0000B4070000}"/>
    <cellStyle name="Финансовый 2 7 2 2 3" xfId="2999" xr:uid="{00000000-0005-0000-0000-0000B70B0000}"/>
    <cellStyle name="Финансовый 2 7 2 3" xfId="1459" xr:uid="{00000000-0005-0000-0000-0000B3050000}"/>
    <cellStyle name="Финансовый 2 7 2 4" xfId="2486" xr:uid="{00000000-0005-0000-0000-0000B6090000}"/>
    <cellStyle name="Финансовый 2 7 3" xfId="599" xr:uid="{00000000-0005-0000-0000-000057020000}"/>
    <cellStyle name="Финансовый 2 7 3 2" xfId="1630" xr:uid="{00000000-0005-0000-0000-00005E060000}"/>
    <cellStyle name="Финансовый 2 7 3 3" xfId="2657" xr:uid="{00000000-0005-0000-0000-0000610A0000}"/>
    <cellStyle name="Финансовый 2 7 4" xfId="773" xr:uid="{00000000-0005-0000-0000-000005030000}"/>
    <cellStyle name="Финансовый 2 7 4 2" xfId="1801" xr:uid="{00000000-0005-0000-0000-000009070000}"/>
    <cellStyle name="Финансовый 2 7 4 3" xfId="2828" xr:uid="{00000000-0005-0000-0000-00000C0B0000}"/>
    <cellStyle name="Финансовый 2 7 5" xfId="1116" xr:uid="{00000000-0005-0000-0000-00005C040000}"/>
    <cellStyle name="Финансовый 2 7 5 2" xfId="2143" xr:uid="{00000000-0005-0000-0000-00005F080000}"/>
    <cellStyle name="Финансовый 2 7 5 3" xfId="3170" xr:uid="{00000000-0005-0000-0000-0000620C0000}"/>
    <cellStyle name="Финансовый 2 7 6" xfId="1287" xr:uid="{00000000-0005-0000-0000-000007050000}"/>
    <cellStyle name="Финансовый 2 7 7" xfId="2314" xr:uid="{00000000-0005-0000-0000-00000A090000}"/>
    <cellStyle name="Финансовый 2 8" xfId="275" xr:uid="{00000000-0005-0000-0000-000013010000}"/>
    <cellStyle name="Финансовый 2 8 2" xfId="791" xr:uid="{00000000-0005-0000-0000-000017030000}"/>
    <cellStyle name="Финансовый 2 8 2 2" xfId="1819" xr:uid="{00000000-0005-0000-0000-00001B070000}"/>
    <cellStyle name="Финансовый 2 8 2 3" xfId="2846" xr:uid="{00000000-0005-0000-0000-00001E0B0000}"/>
    <cellStyle name="Финансовый 2 8 3" xfId="1306" xr:uid="{00000000-0005-0000-0000-00001A050000}"/>
    <cellStyle name="Финансовый 2 8 4" xfId="2333" xr:uid="{00000000-0005-0000-0000-00001D090000}"/>
    <cellStyle name="Финансовый 2 9" xfId="446" xr:uid="{00000000-0005-0000-0000-0000BE010000}"/>
    <cellStyle name="Финансовый 2 9 2" xfId="1477" xr:uid="{00000000-0005-0000-0000-0000C5050000}"/>
    <cellStyle name="Финансовый 2 9 3" xfId="2504" xr:uid="{00000000-0005-0000-0000-0000C8090000}"/>
    <cellStyle name="Финансовый 3" xfId="51" xr:uid="{00000000-0005-0000-0000-000033000000}"/>
    <cellStyle name="Финансовый 3 10" xfId="621" xr:uid="{00000000-0005-0000-0000-00006D020000}"/>
    <cellStyle name="Финансовый 3 10 2" xfId="1649" xr:uid="{00000000-0005-0000-0000-000071060000}"/>
    <cellStyle name="Финансовый 3 10 3" xfId="2676" xr:uid="{00000000-0005-0000-0000-0000740A0000}"/>
    <cellStyle name="Финансовый 3 11" xfId="964" xr:uid="{00000000-0005-0000-0000-0000C4030000}"/>
    <cellStyle name="Финансовый 3 11 2" xfId="1991" xr:uid="{00000000-0005-0000-0000-0000C7070000}"/>
    <cellStyle name="Финансовый 3 11 3" xfId="3018" xr:uid="{00000000-0005-0000-0000-0000CA0B0000}"/>
    <cellStyle name="Финансовый 3 12" xfId="1135" xr:uid="{00000000-0005-0000-0000-00006F040000}"/>
    <cellStyle name="Финансовый 3 13" xfId="2162" xr:uid="{00000000-0005-0000-0000-000072080000}"/>
    <cellStyle name="Финансовый 3 2" xfId="119" xr:uid="{00000000-0005-0000-0000-000077000000}"/>
    <cellStyle name="Финансовый 3 2 10" xfId="2179" xr:uid="{00000000-0005-0000-0000-000083080000}"/>
    <cellStyle name="Финансовый 3 2 2" xfId="255" xr:uid="{00000000-0005-0000-0000-0000FF000000}"/>
    <cellStyle name="Финансовый 3 2 2 2" xfId="256" xr:uid="{00000000-0005-0000-0000-000000010000}"/>
    <cellStyle name="Финансовый 3 2 2 2 2" xfId="430" xr:uid="{00000000-0005-0000-0000-0000AE010000}"/>
    <cellStyle name="Финансовый 3 2 2 2 2 2" xfId="946" xr:uid="{00000000-0005-0000-0000-0000B2030000}"/>
    <cellStyle name="Финансовый 3 2 2 2 2 2 2" xfId="1974" xr:uid="{00000000-0005-0000-0000-0000B6070000}"/>
    <cellStyle name="Финансовый 3 2 2 2 2 2 3" xfId="3001" xr:uid="{00000000-0005-0000-0000-0000B90B0000}"/>
    <cellStyle name="Финансовый 3 2 2 2 2 3" xfId="1461" xr:uid="{00000000-0005-0000-0000-0000B5050000}"/>
    <cellStyle name="Финансовый 3 2 2 2 2 4" xfId="2488" xr:uid="{00000000-0005-0000-0000-0000B8090000}"/>
    <cellStyle name="Финансовый 3 2 2 2 3" xfId="601" xr:uid="{00000000-0005-0000-0000-000059020000}"/>
    <cellStyle name="Финансовый 3 2 2 2 3 2" xfId="1632" xr:uid="{00000000-0005-0000-0000-000060060000}"/>
    <cellStyle name="Финансовый 3 2 2 2 3 3" xfId="2659" xr:uid="{00000000-0005-0000-0000-0000630A0000}"/>
    <cellStyle name="Финансовый 3 2 2 2 4" xfId="775" xr:uid="{00000000-0005-0000-0000-000007030000}"/>
    <cellStyle name="Финансовый 3 2 2 2 4 2" xfId="1803" xr:uid="{00000000-0005-0000-0000-00000B070000}"/>
    <cellStyle name="Финансовый 3 2 2 2 4 3" xfId="2830" xr:uid="{00000000-0005-0000-0000-00000E0B0000}"/>
    <cellStyle name="Финансовый 3 2 2 2 5" xfId="1118" xr:uid="{00000000-0005-0000-0000-00005E040000}"/>
    <cellStyle name="Финансовый 3 2 2 2 5 2" xfId="2145" xr:uid="{00000000-0005-0000-0000-000061080000}"/>
    <cellStyle name="Финансовый 3 2 2 2 5 3" xfId="3172" xr:uid="{00000000-0005-0000-0000-0000640C0000}"/>
    <cellStyle name="Финансовый 3 2 2 2 6" xfId="1289" xr:uid="{00000000-0005-0000-0000-000009050000}"/>
    <cellStyle name="Финансовый 3 2 2 2 7" xfId="2316" xr:uid="{00000000-0005-0000-0000-00000C090000}"/>
    <cellStyle name="Финансовый 3 2 2 3" xfId="257" xr:uid="{00000000-0005-0000-0000-000001010000}"/>
    <cellStyle name="Финансовый 3 2 2 3 2" xfId="431" xr:uid="{00000000-0005-0000-0000-0000AF010000}"/>
    <cellStyle name="Финансовый 3 2 2 3 2 2" xfId="947" xr:uid="{00000000-0005-0000-0000-0000B3030000}"/>
    <cellStyle name="Финансовый 3 2 2 3 2 2 2" xfId="1975" xr:uid="{00000000-0005-0000-0000-0000B7070000}"/>
    <cellStyle name="Финансовый 3 2 2 3 2 2 3" xfId="3002" xr:uid="{00000000-0005-0000-0000-0000BA0B0000}"/>
    <cellStyle name="Финансовый 3 2 2 3 2 3" xfId="1462" xr:uid="{00000000-0005-0000-0000-0000B6050000}"/>
    <cellStyle name="Финансовый 3 2 2 3 2 4" xfId="2489" xr:uid="{00000000-0005-0000-0000-0000B9090000}"/>
    <cellStyle name="Финансовый 3 2 2 3 3" xfId="602" xr:uid="{00000000-0005-0000-0000-00005A020000}"/>
    <cellStyle name="Финансовый 3 2 2 3 3 2" xfId="1633" xr:uid="{00000000-0005-0000-0000-000061060000}"/>
    <cellStyle name="Финансовый 3 2 2 3 3 3" xfId="2660" xr:uid="{00000000-0005-0000-0000-0000640A0000}"/>
    <cellStyle name="Финансовый 3 2 2 3 4" xfId="776" xr:uid="{00000000-0005-0000-0000-000008030000}"/>
    <cellStyle name="Финансовый 3 2 2 3 4 2" xfId="1804" xr:uid="{00000000-0005-0000-0000-00000C070000}"/>
    <cellStyle name="Финансовый 3 2 2 3 4 3" xfId="2831" xr:uid="{00000000-0005-0000-0000-00000F0B0000}"/>
    <cellStyle name="Финансовый 3 2 2 3 5" xfId="1119" xr:uid="{00000000-0005-0000-0000-00005F040000}"/>
    <cellStyle name="Финансовый 3 2 2 3 5 2" xfId="2146" xr:uid="{00000000-0005-0000-0000-000062080000}"/>
    <cellStyle name="Финансовый 3 2 2 3 5 3" xfId="3173" xr:uid="{00000000-0005-0000-0000-0000650C0000}"/>
    <cellStyle name="Финансовый 3 2 2 3 6" xfId="1290" xr:uid="{00000000-0005-0000-0000-00000A050000}"/>
    <cellStyle name="Финансовый 3 2 2 3 7" xfId="2317" xr:uid="{00000000-0005-0000-0000-00000D090000}"/>
    <cellStyle name="Финансовый 3 2 2 4" xfId="429" xr:uid="{00000000-0005-0000-0000-0000AD010000}"/>
    <cellStyle name="Финансовый 3 2 2 4 2" xfId="945" xr:uid="{00000000-0005-0000-0000-0000B1030000}"/>
    <cellStyle name="Финансовый 3 2 2 4 2 2" xfId="1973" xr:uid="{00000000-0005-0000-0000-0000B5070000}"/>
    <cellStyle name="Финансовый 3 2 2 4 2 3" xfId="3000" xr:uid="{00000000-0005-0000-0000-0000B80B0000}"/>
    <cellStyle name="Финансовый 3 2 2 4 3" xfId="1460" xr:uid="{00000000-0005-0000-0000-0000B4050000}"/>
    <cellStyle name="Финансовый 3 2 2 4 4" xfId="2487" xr:uid="{00000000-0005-0000-0000-0000B7090000}"/>
    <cellStyle name="Финансовый 3 2 2 5" xfId="600" xr:uid="{00000000-0005-0000-0000-000058020000}"/>
    <cellStyle name="Финансовый 3 2 2 5 2" xfId="1631" xr:uid="{00000000-0005-0000-0000-00005F060000}"/>
    <cellStyle name="Финансовый 3 2 2 5 3" xfId="2658" xr:uid="{00000000-0005-0000-0000-0000620A0000}"/>
    <cellStyle name="Финансовый 3 2 2 6" xfId="774" xr:uid="{00000000-0005-0000-0000-000006030000}"/>
    <cellStyle name="Финансовый 3 2 2 6 2" xfId="1802" xr:uid="{00000000-0005-0000-0000-00000A070000}"/>
    <cellStyle name="Финансовый 3 2 2 6 3" xfId="2829" xr:uid="{00000000-0005-0000-0000-00000D0B0000}"/>
    <cellStyle name="Финансовый 3 2 2 7" xfId="1117" xr:uid="{00000000-0005-0000-0000-00005D040000}"/>
    <cellStyle name="Финансовый 3 2 2 7 2" xfId="2144" xr:uid="{00000000-0005-0000-0000-000060080000}"/>
    <cellStyle name="Финансовый 3 2 2 7 3" xfId="3171" xr:uid="{00000000-0005-0000-0000-0000630C0000}"/>
    <cellStyle name="Финансовый 3 2 2 8" xfId="1288" xr:uid="{00000000-0005-0000-0000-000008050000}"/>
    <cellStyle name="Финансовый 3 2 2 9" xfId="2315" xr:uid="{00000000-0005-0000-0000-00000B090000}"/>
    <cellStyle name="Финансовый 3 2 3" xfId="258" xr:uid="{00000000-0005-0000-0000-000002010000}"/>
    <cellStyle name="Финансовый 3 2 3 2" xfId="432" xr:uid="{00000000-0005-0000-0000-0000B0010000}"/>
    <cellStyle name="Финансовый 3 2 3 2 2" xfId="948" xr:uid="{00000000-0005-0000-0000-0000B4030000}"/>
    <cellStyle name="Финансовый 3 2 3 2 2 2" xfId="1976" xr:uid="{00000000-0005-0000-0000-0000B8070000}"/>
    <cellStyle name="Финансовый 3 2 3 2 2 3" xfId="3003" xr:uid="{00000000-0005-0000-0000-0000BB0B0000}"/>
    <cellStyle name="Финансовый 3 2 3 2 3" xfId="1463" xr:uid="{00000000-0005-0000-0000-0000B7050000}"/>
    <cellStyle name="Финансовый 3 2 3 2 4" xfId="2490" xr:uid="{00000000-0005-0000-0000-0000BA090000}"/>
    <cellStyle name="Финансовый 3 2 3 3" xfId="603" xr:uid="{00000000-0005-0000-0000-00005B020000}"/>
    <cellStyle name="Финансовый 3 2 3 3 2" xfId="1634" xr:uid="{00000000-0005-0000-0000-000062060000}"/>
    <cellStyle name="Финансовый 3 2 3 3 3" xfId="2661" xr:uid="{00000000-0005-0000-0000-0000650A0000}"/>
    <cellStyle name="Финансовый 3 2 3 4" xfId="777" xr:uid="{00000000-0005-0000-0000-000009030000}"/>
    <cellStyle name="Финансовый 3 2 3 4 2" xfId="1805" xr:uid="{00000000-0005-0000-0000-00000D070000}"/>
    <cellStyle name="Финансовый 3 2 3 4 3" xfId="2832" xr:uid="{00000000-0005-0000-0000-0000100B0000}"/>
    <cellStyle name="Финансовый 3 2 3 5" xfId="1120" xr:uid="{00000000-0005-0000-0000-000060040000}"/>
    <cellStyle name="Финансовый 3 2 3 5 2" xfId="2147" xr:uid="{00000000-0005-0000-0000-000063080000}"/>
    <cellStyle name="Финансовый 3 2 3 5 3" xfId="3174" xr:uid="{00000000-0005-0000-0000-0000660C0000}"/>
    <cellStyle name="Финансовый 3 2 3 6" xfId="1291" xr:uid="{00000000-0005-0000-0000-00000B050000}"/>
    <cellStyle name="Финансовый 3 2 3 7" xfId="2318" xr:uid="{00000000-0005-0000-0000-00000E090000}"/>
    <cellStyle name="Финансовый 3 2 4" xfId="259" xr:uid="{00000000-0005-0000-0000-000003010000}"/>
    <cellStyle name="Финансовый 3 2 4 2" xfId="433" xr:uid="{00000000-0005-0000-0000-0000B1010000}"/>
    <cellStyle name="Финансовый 3 2 4 2 2" xfId="949" xr:uid="{00000000-0005-0000-0000-0000B5030000}"/>
    <cellStyle name="Финансовый 3 2 4 2 2 2" xfId="1977" xr:uid="{00000000-0005-0000-0000-0000B9070000}"/>
    <cellStyle name="Финансовый 3 2 4 2 2 3" xfId="3004" xr:uid="{00000000-0005-0000-0000-0000BC0B0000}"/>
    <cellStyle name="Финансовый 3 2 4 2 3" xfId="1464" xr:uid="{00000000-0005-0000-0000-0000B8050000}"/>
    <cellStyle name="Финансовый 3 2 4 2 4" xfId="2491" xr:uid="{00000000-0005-0000-0000-0000BB090000}"/>
    <cellStyle name="Финансовый 3 2 4 3" xfId="604" xr:uid="{00000000-0005-0000-0000-00005C020000}"/>
    <cellStyle name="Финансовый 3 2 4 3 2" xfId="1635" xr:uid="{00000000-0005-0000-0000-000063060000}"/>
    <cellStyle name="Финансовый 3 2 4 3 3" xfId="2662" xr:uid="{00000000-0005-0000-0000-0000660A0000}"/>
    <cellStyle name="Финансовый 3 2 4 4" xfId="778" xr:uid="{00000000-0005-0000-0000-00000A030000}"/>
    <cellStyle name="Финансовый 3 2 4 4 2" xfId="1806" xr:uid="{00000000-0005-0000-0000-00000E070000}"/>
    <cellStyle name="Финансовый 3 2 4 4 3" xfId="2833" xr:uid="{00000000-0005-0000-0000-0000110B0000}"/>
    <cellStyle name="Финансовый 3 2 4 5" xfId="1121" xr:uid="{00000000-0005-0000-0000-000061040000}"/>
    <cellStyle name="Финансовый 3 2 4 5 2" xfId="2148" xr:uid="{00000000-0005-0000-0000-000064080000}"/>
    <cellStyle name="Финансовый 3 2 4 5 3" xfId="3175" xr:uid="{00000000-0005-0000-0000-0000670C0000}"/>
    <cellStyle name="Финансовый 3 2 4 6" xfId="1292" xr:uid="{00000000-0005-0000-0000-00000C050000}"/>
    <cellStyle name="Финансовый 3 2 4 7" xfId="2319" xr:uid="{00000000-0005-0000-0000-00000F090000}"/>
    <cellStyle name="Финансовый 3 2 5" xfId="293" xr:uid="{00000000-0005-0000-0000-000025010000}"/>
    <cellStyle name="Финансовый 3 2 5 2" xfId="809" xr:uid="{00000000-0005-0000-0000-000029030000}"/>
    <cellStyle name="Финансовый 3 2 5 2 2" xfId="1837" xr:uid="{00000000-0005-0000-0000-00002D070000}"/>
    <cellStyle name="Финансовый 3 2 5 2 3" xfId="2864" xr:uid="{00000000-0005-0000-0000-0000300B0000}"/>
    <cellStyle name="Финансовый 3 2 5 3" xfId="1324" xr:uid="{00000000-0005-0000-0000-00002C050000}"/>
    <cellStyle name="Финансовый 3 2 5 4" xfId="2351" xr:uid="{00000000-0005-0000-0000-00002F090000}"/>
    <cellStyle name="Финансовый 3 2 6" xfId="464" xr:uid="{00000000-0005-0000-0000-0000D0010000}"/>
    <cellStyle name="Финансовый 3 2 6 2" xfId="1495" xr:uid="{00000000-0005-0000-0000-0000D7050000}"/>
    <cellStyle name="Финансовый 3 2 6 3" xfId="2522" xr:uid="{00000000-0005-0000-0000-0000DA090000}"/>
    <cellStyle name="Финансовый 3 2 7" xfId="638" xr:uid="{00000000-0005-0000-0000-00007E020000}"/>
    <cellStyle name="Финансовый 3 2 7 2" xfId="1666" xr:uid="{00000000-0005-0000-0000-000082060000}"/>
    <cellStyle name="Финансовый 3 2 7 3" xfId="2693" xr:uid="{00000000-0005-0000-0000-0000850A0000}"/>
    <cellStyle name="Финансовый 3 2 8" xfId="981" xr:uid="{00000000-0005-0000-0000-0000D5030000}"/>
    <cellStyle name="Финансовый 3 2 8 2" xfId="2008" xr:uid="{00000000-0005-0000-0000-0000D8070000}"/>
    <cellStyle name="Финансовый 3 2 8 3" xfId="3035" xr:uid="{00000000-0005-0000-0000-0000DB0B0000}"/>
    <cellStyle name="Финансовый 3 2 9" xfId="1152" xr:uid="{00000000-0005-0000-0000-000080040000}"/>
    <cellStyle name="Финансовый 3 3" xfId="112" xr:uid="{00000000-0005-0000-0000-000070000000}"/>
    <cellStyle name="Финансовый 3 3 10" xfId="2172" xr:uid="{00000000-0005-0000-0000-00007C080000}"/>
    <cellStyle name="Финансовый 3 3 2" xfId="260" xr:uid="{00000000-0005-0000-0000-000004010000}"/>
    <cellStyle name="Финансовый 3 3 2 2" xfId="261" xr:uid="{00000000-0005-0000-0000-000005010000}"/>
    <cellStyle name="Финансовый 3 3 2 2 2" xfId="435" xr:uid="{00000000-0005-0000-0000-0000B3010000}"/>
    <cellStyle name="Финансовый 3 3 2 2 2 2" xfId="951" xr:uid="{00000000-0005-0000-0000-0000B7030000}"/>
    <cellStyle name="Финансовый 3 3 2 2 2 2 2" xfId="1979" xr:uid="{00000000-0005-0000-0000-0000BB070000}"/>
    <cellStyle name="Финансовый 3 3 2 2 2 2 3" xfId="3006" xr:uid="{00000000-0005-0000-0000-0000BE0B0000}"/>
    <cellStyle name="Финансовый 3 3 2 2 2 3" xfId="1466" xr:uid="{00000000-0005-0000-0000-0000BA050000}"/>
    <cellStyle name="Финансовый 3 3 2 2 2 4" xfId="2493" xr:uid="{00000000-0005-0000-0000-0000BD090000}"/>
    <cellStyle name="Финансовый 3 3 2 2 3" xfId="606" xr:uid="{00000000-0005-0000-0000-00005E020000}"/>
    <cellStyle name="Финансовый 3 3 2 2 3 2" xfId="1637" xr:uid="{00000000-0005-0000-0000-000065060000}"/>
    <cellStyle name="Финансовый 3 3 2 2 3 3" xfId="2664" xr:uid="{00000000-0005-0000-0000-0000680A0000}"/>
    <cellStyle name="Финансовый 3 3 2 2 4" xfId="780" xr:uid="{00000000-0005-0000-0000-00000C030000}"/>
    <cellStyle name="Финансовый 3 3 2 2 4 2" xfId="1808" xr:uid="{00000000-0005-0000-0000-000010070000}"/>
    <cellStyle name="Финансовый 3 3 2 2 4 3" xfId="2835" xr:uid="{00000000-0005-0000-0000-0000130B0000}"/>
    <cellStyle name="Финансовый 3 3 2 2 5" xfId="1123" xr:uid="{00000000-0005-0000-0000-000063040000}"/>
    <cellStyle name="Финансовый 3 3 2 2 5 2" xfId="2150" xr:uid="{00000000-0005-0000-0000-000066080000}"/>
    <cellStyle name="Финансовый 3 3 2 2 5 3" xfId="3177" xr:uid="{00000000-0005-0000-0000-0000690C0000}"/>
    <cellStyle name="Финансовый 3 3 2 2 6" xfId="1294" xr:uid="{00000000-0005-0000-0000-00000E050000}"/>
    <cellStyle name="Финансовый 3 3 2 2 7" xfId="2321" xr:uid="{00000000-0005-0000-0000-000011090000}"/>
    <cellStyle name="Финансовый 3 3 2 3" xfId="262" xr:uid="{00000000-0005-0000-0000-000006010000}"/>
    <cellStyle name="Финансовый 3 3 2 3 2" xfId="436" xr:uid="{00000000-0005-0000-0000-0000B4010000}"/>
    <cellStyle name="Финансовый 3 3 2 3 2 2" xfId="952" xr:uid="{00000000-0005-0000-0000-0000B8030000}"/>
    <cellStyle name="Финансовый 3 3 2 3 2 2 2" xfId="1980" xr:uid="{00000000-0005-0000-0000-0000BC070000}"/>
    <cellStyle name="Финансовый 3 3 2 3 2 2 3" xfId="3007" xr:uid="{00000000-0005-0000-0000-0000BF0B0000}"/>
    <cellStyle name="Финансовый 3 3 2 3 2 3" xfId="1467" xr:uid="{00000000-0005-0000-0000-0000BB050000}"/>
    <cellStyle name="Финансовый 3 3 2 3 2 4" xfId="2494" xr:uid="{00000000-0005-0000-0000-0000BE090000}"/>
    <cellStyle name="Финансовый 3 3 2 3 3" xfId="607" xr:uid="{00000000-0005-0000-0000-00005F020000}"/>
    <cellStyle name="Финансовый 3 3 2 3 3 2" xfId="1638" xr:uid="{00000000-0005-0000-0000-000066060000}"/>
    <cellStyle name="Финансовый 3 3 2 3 3 3" xfId="2665" xr:uid="{00000000-0005-0000-0000-0000690A0000}"/>
    <cellStyle name="Финансовый 3 3 2 3 4" xfId="781" xr:uid="{00000000-0005-0000-0000-00000D030000}"/>
    <cellStyle name="Финансовый 3 3 2 3 4 2" xfId="1809" xr:uid="{00000000-0005-0000-0000-000011070000}"/>
    <cellStyle name="Финансовый 3 3 2 3 4 3" xfId="2836" xr:uid="{00000000-0005-0000-0000-0000140B0000}"/>
    <cellStyle name="Финансовый 3 3 2 3 5" xfId="1124" xr:uid="{00000000-0005-0000-0000-000064040000}"/>
    <cellStyle name="Финансовый 3 3 2 3 5 2" xfId="2151" xr:uid="{00000000-0005-0000-0000-000067080000}"/>
    <cellStyle name="Финансовый 3 3 2 3 5 3" xfId="3178" xr:uid="{00000000-0005-0000-0000-00006A0C0000}"/>
    <cellStyle name="Финансовый 3 3 2 3 6" xfId="1295" xr:uid="{00000000-0005-0000-0000-00000F050000}"/>
    <cellStyle name="Финансовый 3 3 2 3 7" xfId="2322" xr:uid="{00000000-0005-0000-0000-000012090000}"/>
    <cellStyle name="Финансовый 3 3 2 4" xfId="434" xr:uid="{00000000-0005-0000-0000-0000B2010000}"/>
    <cellStyle name="Финансовый 3 3 2 4 2" xfId="950" xr:uid="{00000000-0005-0000-0000-0000B6030000}"/>
    <cellStyle name="Финансовый 3 3 2 4 2 2" xfId="1978" xr:uid="{00000000-0005-0000-0000-0000BA070000}"/>
    <cellStyle name="Финансовый 3 3 2 4 2 3" xfId="3005" xr:uid="{00000000-0005-0000-0000-0000BD0B0000}"/>
    <cellStyle name="Финансовый 3 3 2 4 3" xfId="1465" xr:uid="{00000000-0005-0000-0000-0000B9050000}"/>
    <cellStyle name="Финансовый 3 3 2 4 4" xfId="2492" xr:uid="{00000000-0005-0000-0000-0000BC090000}"/>
    <cellStyle name="Финансовый 3 3 2 5" xfId="605" xr:uid="{00000000-0005-0000-0000-00005D020000}"/>
    <cellStyle name="Финансовый 3 3 2 5 2" xfId="1636" xr:uid="{00000000-0005-0000-0000-000064060000}"/>
    <cellStyle name="Финансовый 3 3 2 5 3" xfId="2663" xr:uid="{00000000-0005-0000-0000-0000670A0000}"/>
    <cellStyle name="Финансовый 3 3 2 6" xfId="779" xr:uid="{00000000-0005-0000-0000-00000B030000}"/>
    <cellStyle name="Финансовый 3 3 2 6 2" xfId="1807" xr:uid="{00000000-0005-0000-0000-00000F070000}"/>
    <cellStyle name="Финансовый 3 3 2 6 3" xfId="2834" xr:uid="{00000000-0005-0000-0000-0000120B0000}"/>
    <cellStyle name="Финансовый 3 3 2 7" xfId="1122" xr:uid="{00000000-0005-0000-0000-000062040000}"/>
    <cellStyle name="Финансовый 3 3 2 7 2" xfId="2149" xr:uid="{00000000-0005-0000-0000-000065080000}"/>
    <cellStyle name="Финансовый 3 3 2 7 3" xfId="3176" xr:uid="{00000000-0005-0000-0000-0000680C0000}"/>
    <cellStyle name="Финансовый 3 3 2 8" xfId="1293" xr:uid="{00000000-0005-0000-0000-00000D050000}"/>
    <cellStyle name="Финансовый 3 3 2 9" xfId="2320" xr:uid="{00000000-0005-0000-0000-000010090000}"/>
    <cellStyle name="Финансовый 3 3 3" xfId="263" xr:uid="{00000000-0005-0000-0000-000007010000}"/>
    <cellStyle name="Финансовый 3 3 3 2" xfId="437" xr:uid="{00000000-0005-0000-0000-0000B5010000}"/>
    <cellStyle name="Финансовый 3 3 3 2 2" xfId="953" xr:uid="{00000000-0005-0000-0000-0000B9030000}"/>
    <cellStyle name="Финансовый 3 3 3 2 2 2" xfId="1981" xr:uid="{00000000-0005-0000-0000-0000BD070000}"/>
    <cellStyle name="Финансовый 3 3 3 2 2 3" xfId="3008" xr:uid="{00000000-0005-0000-0000-0000C00B0000}"/>
    <cellStyle name="Финансовый 3 3 3 2 3" xfId="1468" xr:uid="{00000000-0005-0000-0000-0000BC050000}"/>
    <cellStyle name="Финансовый 3 3 3 2 4" xfId="2495" xr:uid="{00000000-0005-0000-0000-0000BF090000}"/>
    <cellStyle name="Финансовый 3 3 3 3" xfId="608" xr:uid="{00000000-0005-0000-0000-000060020000}"/>
    <cellStyle name="Финансовый 3 3 3 3 2" xfId="1639" xr:uid="{00000000-0005-0000-0000-000067060000}"/>
    <cellStyle name="Финансовый 3 3 3 3 3" xfId="2666" xr:uid="{00000000-0005-0000-0000-00006A0A0000}"/>
    <cellStyle name="Финансовый 3 3 3 4" xfId="782" xr:uid="{00000000-0005-0000-0000-00000E030000}"/>
    <cellStyle name="Финансовый 3 3 3 4 2" xfId="1810" xr:uid="{00000000-0005-0000-0000-000012070000}"/>
    <cellStyle name="Финансовый 3 3 3 4 3" xfId="2837" xr:uid="{00000000-0005-0000-0000-0000150B0000}"/>
    <cellStyle name="Финансовый 3 3 3 5" xfId="1125" xr:uid="{00000000-0005-0000-0000-000065040000}"/>
    <cellStyle name="Финансовый 3 3 3 5 2" xfId="2152" xr:uid="{00000000-0005-0000-0000-000068080000}"/>
    <cellStyle name="Финансовый 3 3 3 5 3" xfId="3179" xr:uid="{00000000-0005-0000-0000-00006B0C0000}"/>
    <cellStyle name="Финансовый 3 3 3 6" xfId="1296" xr:uid="{00000000-0005-0000-0000-000010050000}"/>
    <cellStyle name="Финансовый 3 3 3 7" xfId="2323" xr:uid="{00000000-0005-0000-0000-000013090000}"/>
    <cellStyle name="Финансовый 3 3 4" xfId="264" xr:uid="{00000000-0005-0000-0000-000008010000}"/>
    <cellStyle name="Финансовый 3 3 4 2" xfId="438" xr:uid="{00000000-0005-0000-0000-0000B6010000}"/>
    <cellStyle name="Финансовый 3 3 4 2 2" xfId="954" xr:uid="{00000000-0005-0000-0000-0000BA030000}"/>
    <cellStyle name="Финансовый 3 3 4 2 2 2" xfId="1982" xr:uid="{00000000-0005-0000-0000-0000BE070000}"/>
    <cellStyle name="Финансовый 3 3 4 2 2 3" xfId="3009" xr:uid="{00000000-0005-0000-0000-0000C10B0000}"/>
    <cellStyle name="Финансовый 3 3 4 2 3" xfId="1469" xr:uid="{00000000-0005-0000-0000-0000BD050000}"/>
    <cellStyle name="Финансовый 3 3 4 2 4" xfId="2496" xr:uid="{00000000-0005-0000-0000-0000C0090000}"/>
    <cellStyle name="Финансовый 3 3 4 3" xfId="609" xr:uid="{00000000-0005-0000-0000-000061020000}"/>
    <cellStyle name="Финансовый 3 3 4 3 2" xfId="1640" xr:uid="{00000000-0005-0000-0000-000068060000}"/>
    <cellStyle name="Финансовый 3 3 4 3 3" xfId="2667" xr:uid="{00000000-0005-0000-0000-00006B0A0000}"/>
    <cellStyle name="Финансовый 3 3 4 4" xfId="783" xr:uid="{00000000-0005-0000-0000-00000F030000}"/>
    <cellStyle name="Финансовый 3 3 4 4 2" xfId="1811" xr:uid="{00000000-0005-0000-0000-000013070000}"/>
    <cellStyle name="Финансовый 3 3 4 4 3" xfId="2838" xr:uid="{00000000-0005-0000-0000-0000160B0000}"/>
    <cellStyle name="Финансовый 3 3 4 5" xfId="1126" xr:uid="{00000000-0005-0000-0000-000066040000}"/>
    <cellStyle name="Финансовый 3 3 4 5 2" xfId="2153" xr:uid="{00000000-0005-0000-0000-000069080000}"/>
    <cellStyle name="Финансовый 3 3 4 5 3" xfId="3180" xr:uid="{00000000-0005-0000-0000-00006C0C0000}"/>
    <cellStyle name="Финансовый 3 3 4 6" xfId="1297" xr:uid="{00000000-0005-0000-0000-000011050000}"/>
    <cellStyle name="Финансовый 3 3 4 7" xfId="2324" xr:uid="{00000000-0005-0000-0000-000014090000}"/>
    <cellStyle name="Финансовый 3 3 5" xfId="286" xr:uid="{00000000-0005-0000-0000-00001E010000}"/>
    <cellStyle name="Финансовый 3 3 5 2" xfId="802" xr:uid="{00000000-0005-0000-0000-000022030000}"/>
    <cellStyle name="Финансовый 3 3 5 2 2" xfId="1830" xr:uid="{00000000-0005-0000-0000-000026070000}"/>
    <cellStyle name="Финансовый 3 3 5 2 3" xfId="2857" xr:uid="{00000000-0005-0000-0000-0000290B0000}"/>
    <cellStyle name="Финансовый 3 3 5 3" xfId="1317" xr:uid="{00000000-0005-0000-0000-000025050000}"/>
    <cellStyle name="Финансовый 3 3 5 4" xfId="2344" xr:uid="{00000000-0005-0000-0000-000028090000}"/>
    <cellStyle name="Финансовый 3 3 6" xfId="457" xr:uid="{00000000-0005-0000-0000-0000C9010000}"/>
    <cellStyle name="Финансовый 3 3 6 2" xfId="1488" xr:uid="{00000000-0005-0000-0000-0000D0050000}"/>
    <cellStyle name="Финансовый 3 3 6 3" xfId="2515" xr:uid="{00000000-0005-0000-0000-0000D3090000}"/>
    <cellStyle name="Финансовый 3 3 7" xfId="631" xr:uid="{00000000-0005-0000-0000-000077020000}"/>
    <cellStyle name="Финансовый 3 3 7 2" xfId="1659" xr:uid="{00000000-0005-0000-0000-00007B060000}"/>
    <cellStyle name="Финансовый 3 3 7 3" xfId="2686" xr:uid="{00000000-0005-0000-0000-00007E0A0000}"/>
    <cellStyle name="Финансовый 3 3 8" xfId="974" xr:uid="{00000000-0005-0000-0000-0000CE030000}"/>
    <cellStyle name="Финансовый 3 3 8 2" xfId="2001" xr:uid="{00000000-0005-0000-0000-0000D1070000}"/>
    <cellStyle name="Финансовый 3 3 8 3" xfId="3028" xr:uid="{00000000-0005-0000-0000-0000D40B0000}"/>
    <cellStyle name="Финансовый 3 3 9" xfId="1145" xr:uid="{00000000-0005-0000-0000-000079040000}"/>
    <cellStyle name="Финансовый 3 4" xfId="265" xr:uid="{00000000-0005-0000-0000-000009010000}"/>
    <cellStyle name="Финансовый 3 4 2" xfId="266" xr:uid="{00000000-0005-0000-0000-00000A010000}"/>
    <cellStyle name="Финансовый 3 4 2 2" xfId="440" xr:uid="{00000000-0005-0000-0000-0000B8010000}"/>
    <cellStyle name="Финансовый 3 4 2 2 2" xfId="956" xr:uid="{00000000-0005-0000-0000-0000BC030000}"/>
    <cellStyle name="Финансовый 3 4 2 2 2 2" xfId="1984" xr:uid="{00000000-0005-0000-0000-0000C0070000}"/>
    <cellStyle name="Финансовый 3 4 2 2 2 3" xfId="3011" xr:uid="{00000000-0005-0000-0000-0000C30B0000}"/>
    <cellStyle name="Финансовый 3 4 2 2 3" xfId="1471" xr:uid="{00000000-0005-0000-0000-0000BF050000}"/>
    <cellStyle name="Финансовый 3 4 2 2 4" xfId="2498" xr:uid="{00000000-0005-0000-0000-0000C2090000}"/>
    <cellStyle name="Финансовый 3 4 2 3" xfId="611" xr:uid="{00000000-0005-0000-0000-000063020000}"/>
    <cellStyle name="Финансовый 3 4 2 3 2" xfId="1642" xr:uid="{00000000-0005-0000-0000-00006A060000}"/>
    <cellStyle name="Финансовый 3 4 2 3 3" xfId="2669" xr:uid="{00000000-0005-0000-0000-00006D0A0000}"/>
    <cellStyle name="Финансовый 3 4 2 4" xfId="785" xr:uid="{00000000-0005-0000-0000-000011030000}"/>
    <cellStyle name="Финансовый 3 4 2 4 2" xfId="1813" xr:uid="{00000000-0005-0000-0000-000015070000}"/>
    <cellStyle name="Финансовый 3 4 2 4 3" xfId="2840" xr:uid="{00000000-0005-0000-0000-0000180B0000}"/>
    <cellStyle name="Финансовый 3 4 2 5" xfId="1128" xr:uid="{00000000-0005-0000-0000-000068040000}"/>
    <cellStyle name="Финансовый 3 4 2 5 2" xfId="2155" xr:uid="{00000000-0005-0000-0000-00006B080000}"/>
    <cellStyle name="Финансовый 3 4 2 5 3" xfId="3182" xr:uid="{00000000-0005-0000-0000-00006E0C0000}"/>
    <cellStyle name="Финансовый 3 4 2 6" xfId="1299" xr:uid="{00000000-0005-0000-0000-000013050000}"/>
    <cellStyle name="Финансовый 3 4 2 7" xfId="2326" xr:uid="{00000000-0005-0000-0000-000016090000}"/>
    <cellStyle name="Финансовый 3 4 3" xfId="267" xr:uid="{00000000-0005-0000-0000-00000B010000}"/>
    <cellStyle name="Финансовый 3 4 3 2" xfId="441" xr:uid="{00000000-0005-0000-0000-0000B9010000}"/>
    <cellStyle name="Финансовый 3 4 3 2 2" xfId="957" xr:uid="{00000000-0005-0000-0000-0000BD030000}"/>
    <cellStyle name="Финансовый 3 4 3 2 2 2" xfId="1985" xr:uid="{00000000-0005-0000-0000-0000C1070000}"/>
    <cellStyle name="Финансовый 3 4 3 2 2 3" xfId="3012" xr:uid="{00000000-0005-0000-0000-0000C40B0000}"/>
    <cellStyle name="Финансовый 3 4 3 2 3" xfId="1472" xr:uid="{00000000-0005-0000-0000-0000C0050000}"/>
    <cellStyle name="Финансовый 3 4 3 2 4" xfId="2499" xr:uid="{00000000-0005-0000-0000-0000C3090000}"/>
    <cellStyle name="Финансовый 3 4 3 3" xfId="612" xr:uid="{00000000-0005-0000-0000-000064020000}"/>
    <cellStyle name="Финансовый 3 4 3 3 2" xfId="1643" xr:uid="{00000000-0005-0000-0000-00006B060000}"/>
    <cellStyle name="Финансовый 3 4 3 3 3" xfId="2670" xr:uid="{00000000-0005-0000-0000-00006E0A0000}"/>
    <cellStyle name="Финансовый 3 4 3 4" xfId="786" xr:uid="{00000000-0005-0000-0000-000012030000}"/>
    <cellStyle name="Финансовый 3 4 3 4 2" xfId="1814" xr:uid="{00000000-0005-0000-0000-000016070000}"/>
    <cellStyle name="Финансовый 3 4 3 4 3" xfId="2841" xr:uid="{00000000-0005-0000-0000-0000190B0000}"/>
    <cellStyle name="Финансовый 3 4 3 5" xfId="1129" xr:uid="{00000000-0005-0000-0000-000069040000}"/>
    <cellStyle name="Финансовый 3 4 3 5 2" xfId="2156" xr:uid="{00000000-0005-0000-0000-00006C080000}"/>
    <cellStyle name="Финансовый 3 4 3 5 3" xfId="3183" xr:uid="{00000000-0005-0000-0000-00006F0C0000}"/>
    <cellStyle name="Финансовый 3 4 3 6" xfId="1300" xr:uid="{00000000-0005-0000-0000-000014050000}"/>
    <cellStyle name="Финансовый 3 4 3 7" xfId="2327" xr:uid="{00000000-0005-0000-0000-000017090000}"/>
    <cellStyle name="Финансовый 3 4 4" xfId="439" xr:uid="{00000000-0005-0000-0000-0000B7010000}"/>
    <cellStyle name="Финансовый 3 4 4 2" xfId="955" xr:uid="{00000000-0005-0000-0000-0000BB030000}"/>
    <cellStyle name="Финансовый 3 4 4 2 2" xfId="1983" xr:uid="{00000000-0005-0000-0000-0000BF070000}"/>
    <cellStyle name="Финансовый 3 4 4 2 3" xfId="3010" xr:uid="{00000000-0005-0000-0000-0000C20B0000}"/>
    <cellStyle name="Финансовый 3 4 4 3" xfId="1470" xr:uid="{00000000-0005-0000-0000-0000BE050000}"/>
    <cellStyle name="Финансовый 3 4 4 4" xfId="2497" xr:uid="{00000000-0005-0000-0000-0000C1090000}"/>
    <cellStyle name="Финансовый 3 4 5" xfId="610" xr:uid="{00000000-0005-0000-0000-000062020000}"/>
    <cellStyle name="Финансовый 3 4 5 2" xfId="1641" xr:uid="{00000000-0005-0000-0000-000069060000}"/>
    <cellStyle name="Финансовый 3 4 5 3" xfId="2668" xr:uid="{00000000-0005-0000-0000-00006C0A0000}"/>
    <cellStyle name="Финансовый 3 4 6" xfId="784" xr:uid="{00000000-0005-0000-0000-000010030000}"/>
    <cellStyle name="Финансовый 3 4 6 2" xfId="1812" xr:uid="{00000000-0005-0000-0000-000014070000}"/>
    <cellStyle name="Финансовый 3 4 6 3" xfId="2839" xr:uid="{00000000-0005-0000-0000-0000170B0000}"/>
    <cellStyle name="Финансовый 3 4 7" xfId="1127" xr:uid="{00000000-0005-0000-0000-000067040000}"/>
    <cellStyle name="Финансовый 3 4 7 2" xfId="2154" xr:uid="{00000000-0005-0000-0000-00006A080000}"/>
    <cellStyle name="Финансовый 3 4 7 3" xfId="3181" xr:uid="{00000000-0005-0000-0000-00006D0C0000}"/>
    <cellStyle name="Финансовый 3 4 8" xfId="1298" xr:uid="{00000000-0005-0000-0000-000012050000}"/>
    <cellStyle name="Финансовый 3 4 9" xfId="2325" xr:uid="{00000000-0005-0000-0000-000015090000}"/>
    <cellStyle name="Финансовый 3 5" xfId="268" xr:uid="{00000000-0005-0000-0000-00000C010000}"/>
    <cellStyle name="Финансовый 3 5 2" xfId="442" xr:uid="{00000000-0005-0000-0000-0000BA010000}"/>
    <cellStyle name="Финансовый 3 5 2 2" xfId="958" xr:uid="{00000000-0005-0000-0000-0000BE030000}"/>
    <cellStyle name="Финансовый 3 5 2 2 2" xfId="1986" xr:uid="{00000000-0005-0000-0000-0000C2070000}"/>
    <cellStyle name="Финансовый 3 5 2 2 3" xfId="3013" xr:uid="{00000000-0005-0000-0000-0000C50B0000}"/>
    <cellStyle name="Финансовый 3 5 2 3" xfId="1473" xr:uid="{00000000-0005-0000-0000-0000C1050000}"/>
    <cellStyle name="Финансовый 3 5 2 4" xfId="2500" xr:uid="{00000000-0005-0000-0000-0000C4090000}"/>
    <cellStyle name="Финансовый 3 5 3" xfId="613" xr:uid="{00000000-0005-0000-0000-000065020000}"/>
    <cellStyle name="Финансовый 3 5 3 2" xfId="1644" xr:uid="{00000000-0005-0000-0000-00006C060000}"/>
    <cellStyle name="Финансовый 3 5 3 3" xfId="2671" xr:uid="{00000000-0005-0000-0000-00006F0A0000}"/>
    <cellStyle name="Финансовый 3 5 4" xfId="787" xr:uid="{00000000-0005-0000-0000-000013030000}"/>
    <cellStyle name="Финансовый 3 5 4 2" xfId="1815" xr:uid="{00000000-0005-0000-0000-000017070000}"/>
    <cellStyle name="Финансовый 3 5 4 3" xfId="2842" xr:uid="{00000000-0005-0000-0000-00001A0B0000}"/>
    <cellStyle name="Финансовый 3 5 5" xfId="1130" xr:uid="{00000000-0005-0000-0000-00006A040000}"/>
    <cellStyle name="Финансовый 3 5 5 2" xfId="2157" xr:uid="{00000000-0005-0000-0000-00006D080000}"/>
    <cellStyle name="Финансовый 3 5 5 3" xfId="3184" xr:uid="{00000000-0005-0000-0000-0000700C0000}"/>
    <cellStyle name="Финансовый 3 5 6" xfId="1301" xr:uid="{00000000-0005-0000-0000-000015050000}"/>
    <cellStyle name="Финансовый 3 5 7" xfId="2328" xr:uid="{00000000-0005-0000-0000-000018090000}"/>
    <cellStyle name="Финансовый 3 6" xfId="269" xr:uid="{00000000-0005-0000-0000-00000D010000}"/>
    <cellStyle name="Финансовый 3 6 2" xfId="443" xr:uid="{00000000-0005-0000-0000-0000BB010000}"/>
    <cellStyle name="Финансовый 3 6 2 2" xfId="959" xr:uid="{00000000-0005-0000-0000-0000BF030000}"/>
    <cellStyle name="Финансовый 3 6 2 2 2" xfId="1987" xr:uid="{00000000-0005-0000-0000-0000C3070000}"/>
    <cellStyle name="Финансовый 3 6 2 2 3" xfId="3014" xr:uid="{00000000-0005-0000-0000-0000C60B0000}"/>
    <cellStyle name="Финансовый 3 6 2 3" xfId="1474" xr:uid="{00000000-0005-0000-0000-0000C2050000}"/>
    <cellStyle name="Финансовый 3 6 2 4" xfId="2501" xr:uid="{00000000-0005-0000-0000-0000C5090000}"/>
    <cellStyle name="Финансовый 3 6 3" xfId="614" xr:uid="{00000000-0005-0000-0000-000066020000}"/>
    <cellStyle name="Финансовый 3 6 3 2" xfId="1645" xr:uid="{00000000-0005-0000-0000-00006D060000}"/>
    <cellStyle name="Финансовый 3 6 3 3" xfId="2672" xr:uid="{00000000-0005-0000-0000-0000700A0000}"/>
    <cellStyle name="Финансовый 3 6 4" xfId="788" xr:uid="{00000000-0005-0000-0000-000014030000}"/>
    <cellStyle name="Финансовый 3 6 4 2" xfId="1816" xr:uid="{00000000-0005-0000-0000-000018070000}"/>
    <cellStyle name="Финансовый 3 6 4 3" xfId="2843" xr:uid="{00000000-0005-0000-0000-00001B0B0000}"/>
    <cellStyle name="Финансовый 3 6 5" xfId="1131" xr:uid="{00000000-0005-0000-0000-00006B040000}"/>
    <cellStyle name="Финансовый 3 6 5 2" xfId="2158" xr:uid="{00000000-0005-0000-0000-00006E080000}"/>
    <cellStyle name="Финансовый 3 6 5 3" xfId="3185" xr:uid="{00000000-0005-0000-0000-0000710C0000}"/>
    <cellStyle name="Финансовый 3 6 6" xfId="1302" xr:uid="{00000000-0005-0000-0000-000016050000}"/>
    <cellStyle name="Финансовый 3 6 7" xfId="2329" xr:uid="{00000000-0005-0000-0000-000019090000}"/>
    <cellStyle name="Финансовый 3 7" xfId="270" xr:uid="{00000000-0005-0000-0000-00000E010000}"/>
    <cellStyle name="Финансовый 3 7 2" xfId="444" xr:uid="{00000000-0005-0000-0000-0000BC010000}"/>
    <cellStyle name="Финансовый 3 7 2 2" xfId="960" xr:uid="{00000000-0005-0000-0000-0000C0030000}"/>
    <cellStyle name="Финансовый 3 7 2 2 2" xfId="1988" xr:uid="{00000000-0005-0000-0000-0000C4070000}"/>
    <cellStyle name="Финансовый 3 7 2 2 3" xfId="3015" xr:uid="{00000000-0005-0000-0000-0000C70B0000}"/>
    <cellStyle name="Финансовый 3 7 2 3" xfId="1475" xr:uid="{00000000-0005-0000-0000-0000C3050000}"/>
    <cellStyle name="Финансовый 3 7 2 4" xfId="2502" xr:uid="{00000000-0005-0000-0000-0000C6090000}"/>
    <cellStyle name="Финансовый 3 7 3" xfId="615" xr:uid="{00000000-0005-0000-0000-000067020000}"/>
    <cellStyle name="Финансовый 3 7 3 2" xfId="1646" xr:uid="{00000000-0005-0000-0000-00006E060000}"/>
    <cellStyle name="Финансовый 3 7 3 3" xfId="2673" xr:uid="{00000000-0005-0000-0000-0000710A0000}"/>
    <cellStyle name="Финансовый 3 7 4" xfId="789" xr:uid="{00000000-0005-0000-0000-000015030000}"/>
    <cellStyle name="Финансовый 3 7 4 2" xfId="1817" xr:uid="{00000000-0005-0000-0000-000019070000}"/>
    <cellStyle name="Финансовый 3 7 4 3" xfId="2844" xr:uid="{00000000-0005-0000-0000-00001C0B0000}"/>
    <cellStyle name="Финансовый 3 7 5" xfId="1132" xr:uid="{00000000-0005-0000-0000-00006C040000}"/>
    <cellStyle name="Финансовый 3 7 5 2" xfId="2159" xr:uid="{00000000-0005-0000-0000-00006F080000}"/>
    <cellStyle name="Финансовый 3 7 5 3" xfId="3186" xr:uid="{00000000-0005-0000-0000-0000720C0000}"/>
    <cellStyle name="Финансовый 3 7 6" xfId="1303" xr:uid="{00000000-0005-0000-0000-000017050000}"/>
    <cellStyle name="Финансовый 3 7 7" xfId="2330" xr:uid="{00000000-0005-0000-0000-00001A090000}"/>
    <cellStyle name="Финансовый 3 8" xfId="276" xr:uid="{00000000-0005-0000-0000-000014010000}"/>
    <cellStyle name="Финансовый 3 8 2" xfId="792" xr:uid="{00000000-0005-0000-0000-000018030000}"/>
    <cellStyle name="Финансовый 3 8 2 2" xfId="1820" xr:uid="{00000000-0005-0000-0000-00001C070000}"/>
    <cellStyle name="Финансовый 3 8 2 3" xfId="2847" xr:uid="{00000000-0005-0000-0000-00001F0B0000}"/>
    <cellStyle name="Финансовый 3 8 3" xfId="1307" xr:uid="{00000000-0005-0000-0000-00001B050000}"/>
    <cellStyle name="Финансовый 3 8 4" xfId="2334" xr:uid="{00000000-0005-0000-0000-00001E090000}"/>
    <cellStyle name="Финансовый 3 9" xfId="447" xr:uid="{00000000-0005-0000-0000-0000BF010000}"/>
    <cellStyle name="Финансовый 3 9 2" xfId="1478" xr:uid="{00000000-0005-0000-0000-0000C6050000}"/>
    <cellStyle name="Финансовый 3 9 3" xfId="2505" xr:uid="{00000000-0005-0000-0000-0000C9090000}"/>
    <cellStyle name="Финансовый 4" xfId="961" xr:uid="{00000000-0005-0000-0000-0000C1030000}"/>
    <cellStyle name="Финансовый 5" xfId="3191" xr:uid="{00000000-0005-0000-0000-0000770C0000}"/>
    <cellStyle name="Финансовый 9" xfId="273" xr:uid="{00000000-0005-0000-0000-000011010000}"/>
    <cellStyle name="Финансовый 9 2" xfId="1304" xr:uid="{00000000-0005-0000-0000-000018050000}"/>
    <cellStyle name="Финансовый 9 3" xfId="2331" xr:uid="{00000000-0005-0000-0000-00001B090000}"/>
    <cellStyle name="Хороший" xfId="43" builtinId="26" customBuiltin="1"/>
    <cellStyle name="Хороший 2" xfId="100" xr:uid="{00000000-0005-0000-0000-000064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4089" count="1">
        <pm:charStyle name="Обычный" fontId="0" Id="1"/>
      </pm:charStyles>
      <pm:colors xmlns:pm="smNativeData" id="1677434089" count="23">
        <pm:color name="Синий индиго" rgb="333399"/>
        <pm:color name="Ярко-оранжевый" rgb="FF9900"/>
        <pm:color name="Сине-зеленый" rgb="003366"/>
        <pm:color name="Коричневый 1" rgb="993300"/>
        <pm:color name="Цвет 28" rgb="800080"/>
        <pm:color name="Цвет 29" rgb="808080"/>
        <pm:color name="Цвет 30" rgb="008000"/>
        <pm:color name="Пастельный голубой" rgb="CCCCFF"/>
        <pm:color name="Сиреневый" rgb="FF99CC"/>
        <pm:color name="Светло-зеленый" rgb="CCFFCC"/>
        <pm:color name="Цвет 34" rgb="CC99FF"/>
        <pm:color name="Светло-голубой" rgb="CCFFFF"/>
        <pm:color name="Светло-коричневый" rgb="FFCC99"/>
        <pm:color name="Бледно-голубой" rgb="99CCFF"/>
        <pm:color name="Коралловый" rgb="FF8080"/>
        <pm:color name="Золотой" rgb="FFCC00"/>
        <pm:color name="Васильковый" rgb="0066CC"/>
        <pm:color name="Цвет морской волны" rgb="33CCCC"/>
        <pm:color name="Изумрудный" rgb="339966"/>
        <pm:color name="Оранжевый" rgb="FF6600"/>
        <pm:color name="Цвет 44" rgb="969696"/>
        <pm:color name="Светло-желтый" rgb="FFFF99"/>
        <pm:color name="Слоновая кость" rgb="FFFFCC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Times New Roman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2485"/>
  <sheetViews>
    <sheetView tabSelected="1" zoomScale="60" workbookViewId="0">
      <pane xSplit="3" ySplit="14" topLeftCell="D48" activePane="bottomRight" state="frozen"/>
      <selection pane="topRight"/>
      <selection pane="bottomLeft"/>
      <selection pane="bottomRight" activeCell="Z2" sqref="Z2"/>
    </sheetView>
  </sheetViews>
  <sheetFormatPr defaultRowHeight="36" customHeight="1" x14ac:dyDescent="0.25"/>
  <cols>
    <col min="1" max="1" width="15.875" style="1" customWidth="1"/>
    <col min="2" max="2" width="46.25" style="2" customWidth="1"/>
    <col min="3" max="3" width="16.625" style="3" customWidth="1"/>
    <col min="4" max="5" width="8.375" style="4" customWidth="1"/>
    <col min="6" max="6" width="9.5" style="4" customWidth="1"/>
    <col min="7" max="7" width="10.625" style="4" customWidth="1"/>
    <col min="8" max="12" width="11.25" style="5" customWidth="1"/>
    <col min="13" max="13" width="11.25" style="6" customWidth="1"/>
    <col min="14" max="14" width="11.25" style="5" customWidth="1"/>
    <col min="15" max="15" width="12.625" style="5" customWidth="1"/>
    <col min="16" max="17" width="11.25" style="5" customWidth="1"/>
    <col min="18" max="19" width="12.625" style="5" customWidth="1"/>
    <col min="20" max="20" width="16" style="5" customWidth="1"/>
    <col min="21" max="21" width="18.25" style="5" customWidth="1"/>
    <col min="22" max="23" width="11.25" style="5" customWidth="1"/>
    <col min="24" max="24" width="12.875" style="5" customWidth="1"/>
    <col min="25" max="32" width="11.25" style="5" customWidth="1"/>
    <col min="33" max="33" width="11" style="5" customWidth="1"/>
    <col min="34" max="83" width="11.25" style="5" customWidth="1"/>
    <col min="84" max="84" width="14.25" style="5" customWidth="1"/>
    <col min="85" max="85" width="58.375" style="79" customWidth="1"/>
    <col min="86" max="16384" width="9" style="1"/>
  </cols>
  <sheetData>
    <row r="1" spans="1:85" ht="36" customHeight="1" x14ac:dyDescent="0.3">
      <c r="CA1" s="7"/>
      <c r="CB1" s="7"/>
      <c r="CC1" s="7"/>
      <c r="CD1" s="7"/>
      <c r="CE1" s="7"/>
      <c r="CF1" s="7"/>
      <c r="CG1" s="3" t="s">
        <v>0</v>
      </c>
    </row>
    <row r="2" spans="1:85" ht="36" customHeight="1" x14ac:dyDescent="0.3">
      <c r="CA2" s="7"/>
      <c r="CB2" s="7"/>
      <c r="CC2" s="7"/>
      <c r="CD2" s="7"/>
      <c r="CE2" s="7"/>
      <c r="CF2" s="7"/>
      <c r="CG2" s="3" t="s">
        <v>1</v>
      </c>
    </row>
    <row r="3" spans="1:85" ht="36" customHeight="1" x14ac:dyDescent="0.3">
      <c r="CA3" s="7"/>
      <c r="CB3" s="7"/>
      <c r="CC3" s="7"/>
      <c r="CD3" s="7"/>
      <c r="CE3" s="7"/>
      <c r="CF3" s="7"/>
      <c r="CG3" s="3" t="s">
        <v>2</v>
      </c>
    </row>
    <row r="4" spans="1:85" s="16" customFormat="1" ht="21" customHeight="1" x14ac:dyDescent="0.3">
      <c r="A4" s="8" t="s">
        <v>3</v>
      </c>
      <c r="B4" s="9"/>
      <c r="C4" s="8"/>
      <c r="D4" s="8"/>
      <c r="E4" s="8"/>
      <c r="F4" s="8"/>
      <c r="G4" s="8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1"/>
      <c r="AI4" s="10"/>
      <c r="AJ4" s="10"/>
      <c r="AK4" s="10"/>
      <c r="AL4" s="10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3"/>
      <c r="BX4" s="14"/>
      <c r="BY4" s="14"/>
      <c r="BZ4" s="14"/>
      <c r="CA4" s="14"/>
      <c r="CB4" s="14"/>
      <c r="CC4" s="14"/>
      <c r="CD4" s="14"/>
      <c r="CE4" s="14"/>
      <c r="CF4" s="14"/>
      <c r="CG4" s="15"/>
    </row>
    <row r="5" spans="1:85" s="16" customFormat="1" ht="21" customHeight="1" x14ac:dyDescent="0.3">
      <c r="A5" s="17" t="s">
        <v>202</v>
      </c>
      <c r="B5" s="18"/>
      <c r="C5" s="17"/>
      <c r="D5" s="17"/>
      <c r="E5" s="17"/>
      <c r="F5" s="17"/>
      <c r="G5" s="17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20"/>
      <c r="AI5" s="19"/>
      <c r="AJ5" s="19"/>
      <c r="AK5" s="19"/>
      <c r="AL5" s="19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13"/>
      <c r="BX5" s="14"/>
      <c r="BY5" s="14"/>
      <c r="BZ5" s="14"/>
      <c r="CA5" s="14"/>
      <c r="CB5" s="14"/>
      <c r="CC5" s="14"/>
      <c r="CD5" s="14"/>
      <c r="CE5" s="14"/>
      <c r="CF5" s="14"/>
      <c r="CG5" s="15"/>
    </row>
    <row r="6" spans="1:85" s="16" customFormat="1" ht="21" customHeight="1" x14ac:dyDescent="0.3">
      <c r="A6" s="22"/>
      <c r="B6" s="23"/>
      <c r="C6" s="24"/>
      <c r="D6" s="22"/>
      <c r="E6" s="22"/>
      <c r="F6" s="22"/>
      <c r="G6" s="22"/>
      <c r="H6" s="25"/>
      <c r="I6" s="26"/>
      <c r="J6" s="26"/>
      <c r="K6" s="26"/>
      <c r="L6" s="26"/>
      <c r="M6" s="26"/>
      <c r="N6" s="26"/>
      <c r="O6" s="26"/>
      <c r="P6" s="26"/>
      <c r="Q6" s="26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13"/>
      <c r="BX6" s="14"/>
      <c r="BY6" s="14"/>
      <c r="BZ6" s="14"/>
      <c r="CA6" s="14"/>
      <c r="CB6" s="14"/>
      <c r="CC6" s="14"/>
      <c r="CD6" s="14"/>
      <c r="CE6" s="14"/>
      <c r="CF6" s="14"/>
      <c r="CG6" s="15"/>
    </row>
    <row r="7" spans="1:85" ht="21" customHeight="1" x14ac:dyDescent="0.3">
      <c r="A7" s="17" t="s">
        <v>203</v>
      </c>
      <c r="B7" s="18"/>
      <c r="C7" s="17"/>
      <c r="D7" s="17"/>
      <c r="E7" s="17"/>
      <c r="F7" s="17"/>
      <c r="G7" s="17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20"/>
      <c r="AI7" s="19"/>
      <c r="AJ7" s="19"/>
      <c r="AK7" s="19"/>
      <c r="AL7" s="19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8"/>
      <c r="CG7" s="3"/>
    </row>
    <row r="8" spans="1:85" ht="21" customHeight="1" x14ac:dyDescent="0.3">
      <c r="A8" s="17" t="s">
        <v>4</v>
      </c>
      <c r="B8" s="18"/>
      <c r="C8" s="17"/>
      <c r="D8" s="17"/>
      <c r="E8" s="17"/>
      <c r="F8" s="17"/>
      <c r="G8" s="17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20"/>
      <c r="AI8" s="19"/>
      <c r="AJ8" s="19"/>
      <c r="AK8" s="19"/>
      <c r="AL8" s="19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8"/>
      <c r="CG8" s="3"/>
    </row>
    <row r="9" spans="1:85" ht="21" customHeight="1" x14ac:dyDescent="0.25">
      <c r="A9" s="29"/>
      <c r="B9" s="30"/>
      <c r="C9" s="31"/>
      <c r="D9" s="32"/>
      <c r="E9" s="32"/>
      <c r="F9" s="32"/>
      <c r="G9" s="32"/>
      <c r="H9" s="33"/>
      <c r="I9" s="34"/>
      <c r="J9" s="34"/>
      <c r="K9" s="34"/>
      <c r="L9" s="34"/>
      <c r="M9" s="34"/>
      <c r="N9" s="34"/>
      <c r="O9" s="34"/>
      <c r="P9" s="34"/>
      <c r="Q9" s="34"/>
      <c r="R9" s="34"/>
      <c r="S9" s="33"/>
      <c r="T9" s="33"/>
      <c r="U9" s="33"/>
      <c r="V9" s="33"/>
      <c r="W9" s="33"/>
      <c r="X9" s="33"/>
      <c r="Y9" s="35"/>
      <c r="Z9" s="35"/>
      <c r="AA9" s="35"/>
      <c r="AB9" s="35"/>
      <c r="AC9" s="35"/>
      <c r="AD9" s="36"/>
      <c r="AE9" s="36"/>
      <c r="AF9" s="36"/>
      <c r="AG9" s="36"/>
      <c r="AH9" s="36"/>
      <c r="AI9" s="35"/>
      <c r="AJ9" s="35"/>
      <c r="AK9" s="35"/>
      <c r="AL9" s="35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28"/>
      <c r="CG9" s="3"/>
    </row>
    <row r="10" spans="1:85" ht="59.25" customHeight="1" x14ac:dyDescent="0.25">
      <c r="A10" s="37" t="s">
        <v>5</v>
      </c>
      <c r="B10" s="38" t="s">
        <v>6</v>
      </c>
      <c r="C10" s="37" t="s">
        <v>7</v>
      </c>
      <c r="D10" s="39" t="s">
        <v>8</v>
      </c>
      <c r="E10" s="39" t="s">
        <v>9</v>
      </c>
      <c r="F10" s="37" t="s">
        <v>10</v>
      </c>
      <c r="G10" s="37"/>
      <c r="H10" s="40" t="s">
        <v>11</v>
      </c>
      <c r="I10" s="40"/>
      <c r="J10" s="40"/>
      <c r="K10" s="40"/>
      <c r="L10" s="40"/>
      <c r="M10" s="40"/>
      <c r="N10" s="41" t="s">
        <v>12</v>
      </c>
      <c r="O10" s="40" t="s">
        <v>13</v>
      </c>
      <c r="P10" s="40" t="s">
        <v>14</v>
      </c>
      <c r="Q10" s="40"/>
      <c r="R10" s="40"/>
      <c r="S10" s="40"/>
      <c r="T10" s="40" t="s">
        <v>15</v>
      </c>
      <c r="U10" s="40"/>
      <c r="V10" s="40" t="s">
        <v>16</v>
      </c>
      <c r="W10" s="40"/>
      <c r="X10" s="40"/>
      <c r="Y10" s="42" t="s">
        <v>17</v>
      </c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3"/>
      <c r="CG10" s="44" t="s">
        <v>18</v>
      </c>
    </row>
    <row r="11" spans="1:85" ht="68.25" customHeight="1" x14ac:dyDescent="0.25">
      <c r="A11" s="37"/>
      <c r="B11" s="38"/>
      <c r="C11" s="37"/>
      <c r="D11" s="39"/>
      <c r="E11" s="39"/>
      <c r="F11" s="37"/>
      <c r="G11" s="37"/>
      <c r="H11" s="45" t="s">
        <v>19</v>
      </c>
      <c r="I11" s="42"/>
      <c r="J11" s="43"/>
      <c r="K11" s="40" t="s">
        <v>20</v>
      </c>
      <c r="L11" s="40"/>
      <c r="M11" s="40"/>
      <c r="N11" s="41"/>
      <c r="O11" s="40"/>
      <c r="P11" s="40" t="s">
        <v>19</v>
      </c>
      <c r="Q11" s="40"/>
      <c r="R11" s="40" t="s">
        <v>20</v>
      </c>
      <c r="S11" s="40"/>
      <c r="T11" s="40"/>
      <c r="U11" s="40"/>
      <c r="V11" s="40"/>
      <c r="W11" s="40"/>
      <c r="X11" s="40"/>
      <c r="Y11" s="40" t="s">
        <v>21</v>
      </c>
      <c r="Z11" s="40"/>
      <c r="AA11" s="40"/>
      <c r="AB11" s="40"/>
      <c r="AC11" s="40"/>
      <c r="AD11" s="40" t="s">
        <v>22</v>
      </c>
      <c r="AE11" s="40"/>
      <c r="AF11" s="40"/>
      <c r="AG11" s="40"/>
      <c r="AH11" s="40"/>
      <c r="AI11" s="40" t="s">
        <v>23</v>
      </c>
      <c r="AJ11" s="40"/>
      <c r="AK11" s="40"/>
      <c r="AL11" s="40"/>
      <c r="AM11" s="40"/>
      <c r="AN11" s="40" t="s">
        <v>24</v>
      </c>
      <c r="AO11" s="40"/>
      <c r="AP11" s="40"/>
      <c r="AQ11" s="40"/>
      <c r="AR11" s="40"/>
      <c r="AS11" s="40" t="s">
        <v>25</v>
      </c>
      <c r="AT11" s="40"/>
      <c r="AU11" s="40"/>
      <c r="AV11" s="40"/>
      <c r="AW11" s="40"/>
      <c r="AX11" s="40" t="s">
        <v>26</v>
      </c>
      <c r="AY11" s="40"/>
      <c r="AZ11" s="40"/>
      <c r="BA11" s="40"/>
      <c r="BB11" s="40"/>
      <c r="BC11" s="40" t="s">
        <v>27</v>
      </c>
      <c r="BD11" s="40"/>
      <c r="BE11" s="40"/>
      <c r="BF11" s="40"/>
      <c r="BG11" s="40"/>
      <c r="BH11" s="40" t="s">
        <v>28</v>
      </c>
      <c r="BI11" s="40"/>
      <c r="BJ11" s="40"/>
      <c r="BK11" s="40"/>
      <c r="BL11" s="40"/>
      <c r="BM11" s="40" t="s">
        <v>29</v>
      </c>
      <c r="BN11" s="40"/>
      <c r="BO11" s="40"/>
      <c r="BP11" s="40"/>
      <c r="BQ11" s="40"/>
      <c r="BR11" s="40" t="s">
        <v>30</v>
      </c>
      <c r="BS11" s="40"/>
      <c r="BT11" s="40"/>
      <c r="BU11" s="40"/>
      <c r="BV11" s="40"/>
      <c r="BW11" s="40" t="s">
        <v>31</v>
      </c>
      <c r="BX11" s="40"/>
      <c r="BY11" s="40"/>
      <c r="BZ11" s="40"/>
      <c r="CA11" s="40"/>
      <c r="CB11" s="40" t="s">
        <v>32</v>
      </c>
      <c r="CC11" s="40"/>
      <c r="CD11" s="40"/>
      <c r="CE11" s="40"/>
      <c r="CF11" s="40"/>
      <c r="CG11" s="44"/>
    </row>
    <row r="12" spans="1:85" ht="149.25" customHeight="1" x14ac:dyDescent="0.25">
      <c r="A12" s="37"/>
      <c r="B12" s="38"/>
      <c r="C12" s="37"/>
      <c r="D12" s="39"/>
      <c r="E12" s="39"/>
      <c r="F12" s="46" t="s">
        <v>19</v>
      </c>
      <c r="G12" s="46" t="s">
        <v>20</v>
      </c>
      <c r="H12" s="47" t="s">
        <v>33</v>
      </c>
      <c r="I12" s="47" t="s">
        <v>34</v>
      </c>
      <c r="J12" s="47" t="s">
        <v>35</v>
      </c>
      <c r="K12" s="47" t="s">
        <v>36</v>
      </c>
      <c r="L12" s="47" t="s">
        <v>34</v>
      </c>
      <c r="M12" s="47" t="s">
        <v>35</v>
      </c>
      <c r="N12" s="41"/>
      <c r="O12" s="40"/>
      <c r="P12" s="47" t="s">
        <v>37</v>
      </c>
      <c r="Q12" s="47" t="s">
        <v>38</v>
      </c>
      <c r="R12" s="47" t="s">
        <v>37</v>
      </c>
      <c r="S12" s="47" t="s">
        <v>38</v>
      </c>
      <c r="T12" s="47" t="s">
        <v>19</v>
      </c>
      <c r="U12" s="47" t="s">
        <v>20</v>
      </c>
      <c r="V12" s="47" t="s">
        <v>39</v>
      </c>
      <c r="W12" s="47" t="s">
        <v>39</v>
      </c>
      <c r="X12" s="47" t="s">
        <v>40</v>
      </c>
      <c r="Y12" s="47" t="s">
        <v>41</v>
      </c>
      <c r="Z12" s="47" t="s">
        <v>42</v>
      </c>
      <c r="AA12" s="47" t="s">
        <v>43</v>
      </c>
      <c r="AB12" s="47" t="s">
        <v>44</v>
      </c>
      <c r="AC12" s="47" t="s">
        <v>45</v>
      </c>
      <c r="AD12" s="47" t="s">
        <v>41</v>
      </c>
      <c r="AE12" s="47" t="s">
        <v>42</v>
      </c>
      <c r="AF12" s="47" t="s">
        <v>43</v>
      </c>
      <c r="AG12" s="47" t="s">
        <v>44</v>
      </c>
      <c r="AH12" s="47" t="s">
        <v>45</v>
      </c>
      <c r="AI12" s="47" t="s">
        <v>41</v>
      </c>
      <c r="AJ12" s="47" t="s">
        <v>42</v>
      </c>
      <c r="AK12" s="47" t="s">
        <v>43</v>
      </c>
      <c r="AL12" s="47" t="s">
        <v>44</v>
      </c>
      <c r="AM12" s="47" t="s">
        <v>45</v>
      </c>
      <c r="AN12" s="47" t="s">
        <v>41</v>
      </c>
      <c r="AO12" s="47" t="s">
        <v>42</v>
      </c>
      <c r="AP12" s="47" t="s">
        <v>43</v>
      </c>
      <c r="AQ12" s="47" t="s">
        <v>44</v>
      </c>
      <c r="AR12" s="47" t="s">
        <v>45</v>
      </c>
      <c r="AS12" s="47" t="s">
        <v>41</v>
      </c>
      <c r="AT12" s="47" t="s">
        <v>42</v>
      </c>
      <c r="AU12" s="47" t="s">
        <v>43</v>
      </c>
      <c r="AV12" s="47" t="s">
        <v>44</v>
      </c>
      <c r="AW12" s="47" t="s">
        <v>45</v>
      </c>
      <c r="AX12" s="47" t="s">
        <v>41</v>
      </c>
      <c r="AY12" s="47" t="s">
        <v>42</v>
      </c>
      <c r="AZ12" s="47" t="s">
        <v>43</v>
      </c>
      <c r="BA12" s="47" t="s">
        <v>44</v>
      </c>
      <c r="BB12" s="47" t="s">
        <v>45</v>
      </c>
      <c r="BC12" s="47" t="s">
        <v>41</v>
      </c>
      <c r="BD12" s="47" t="s">
        <v>42</v>
      </c>
      <c r="BE12" s="47" t="s">
        <v>43</v>
      </c>
      <c r="BF12" s="47" t="s">
        <v>44</v>
      </c>
      <c r="BG12" s="47" t="s">
        <v>45</v>
      </c>
      <c r="BH12" s="47" t="s">
        <v>41</v>
      </c>
      <c r="BI12" s="47" t="s">
        <v>42</v>
      </c>
      <c r="BJ12" s="47" t="s">
        <v>43</v>
      </c>
      <c r="BK12" s="47" t="s">
        <v>44</v>
      </c>
      <c r="BL12" s="47" t="s">
        <v>45</v>
      </c>
      <c r="BM12" s="47" t="s">
        <v>41</v>
      </c>
      <c r="BN12" s="47" t="s">
        <v>42</v>
      </c>
      <c r="BO12" s="47" t="s">
        <v>43</v>
      </c>
      <c r="BP12" s="47" t="s">
        <v>44</v>
      </c>
      <c r="BQ12" s="47" t="s">
        <v>45</v>
      </c>
      <c r="BR12" s="47" t="s">
        <v>41</v>
      </c>
      <c r="BS12" s="47" t="s">
        <v>42</v>
      </c>
      <c r="BT12" s="47" t="s">
        <v>43</v>
      </c>
      <c r="BU12" s="47" t="s">
        <v>44</v>
      </c>
      <c r="BV12" s="47" t="s">
        <v>45</v>
      </c>
      <c r="BW12" s="47" t="s">
        <v>41</v>
      </c>
      <c r="BX12" s="47" t="s">
        <v>42</v>
      </c>
      <c r="BY12" s="47" t="s">
        <v>43</v>
      </c>
      <c r="BZ12" s="47" t="s">
        <v>44</v>
      </c>
      <c r="CA12" s="47" t="s">
        <v>45</v>
      </c>
      <c r="CB12" s="47" t="s">
        <v>41</v>
      </c>
      <c r="CC12" s="47" t="s">
        <v>42</v>
      </c>
      <c r="CD12" s="47" t="s">
        <v>43</v>
      </c>
      <c r="CE12" s="47" t="s">
        <v>44</v>
      </c>
      <c r="CF12" s="47" t="s">
        <v>45</v>
      </c>
      <c r="CG12" s="44"/>
    </row>
    <row r="13" spans="1:85" ht="26.25" customHeight="1" x14ac:dyDescent="0.25">
      <c r="A13" s="48">
        <v>1</v>
      </c>
      <c r="B13" s="48">
        <v>2</v>
      </c>
      <c r="C13" s="48">
        <v>3</v>
      </c>
      <c r="D13" s="48">
        <v>4</v>
      </c>
      <c r="E13" s="48">
        <v>5</v>
      </c>
      <c r="F13" s="48">
        <v>6</v>
      </c>
      <c r="G13" s="48">
        <v>7</v>
      </c>
      <c r="H13" s="48">
        <v>8</v>
      </c>
      <c r="I13" s="48">
        <v>9</v>
      </c>
      <c r="J13" s="48">
        <v>10</v>
      </c>
      <c r="K13" s="48">
        <v>11</v>
      </c>
      <c r="L13" s="48">
        <v>12</v>
      </c>
      <c r="M13" s="48">
        <v>13</v>
      </c>
      <c r="N13" s="48">
        <v>14</v>
      </c>
      <c r="O13" s="48">
        <v>15</v>
      </c>
      <c r="P13" s="48" t="s">
        <v>46</v>
      </c>
      <c r="Q13" s="48" t="s">
        <v>47</v>
      </c>
      <c r="R13" s="48" t="s">
        <v>48</v>
      </c>
      <c r="S13" s="48" t="s">
        <v>49</v>
      </c>
      <c r="T13" s="48">
        <v>17</v>
      </c>
      <c r="U13" s="48">
        <v>18</v>
      </c>
      <c r="V13" s="48">
        <v>19</v>
      </c>
      <c r="W13" s="48">
        <v>20</v>
      </c>
      <c r="X13" s="48">
        <v>21</v>
      </c>
      <c r="Y13" s="48" t="s">
        <v>50</v>
      </c>
      <c r="Z13" s="48" t="s">
        <v>51</v>
      </c>
      <c r="AA13" s="48" t="s">
        <v>52</v>
      </c>
      <c r="AB13" s="48" t="s">
        <v>53</v>
      </c>
      <c r="AC13" s="48" t="s">
        <v>54</v>
      </c>
      <c r="AD13" s="48" t="s">
        <v>55</v>
      </c>
      <c r="AE13" s="48" t="s">
        <v>56</v>
      </c>
      <c r="AF13" s="48" t="s">
        <v>57</v>
      </c>
      <c r="AG13" s="48" t="s">
        <v>58</v>
      </c>
      <c r="AH13" s="48" t="s">
        <v>59</v>
      </c>
      <c r="AI13" s="48" t="s">
        <v>60</v>
      </c>
      <c r="AJ13" s="48" t="s">
        <v>61</v>
      </c>
      <c r="AK13" s="48" t="s">
        <v>62</v>
      </c>
      <c r="AL13" s="48" t="s">
        <v>63</v>
      </c>
      <c r="AM13" s="48" t="s">
        <v>64</v>
      </c>
      <c r="AN13" s="48" t="s">
        <v>65</v>
      </c>
      <c r="AO13" s="48" t="s">
        <v>66</v>
      </c>
      <c r="AP13" s="48" t="s">
        <v>67</v>
      </c>
      <c r="AQ13" s="48" t="s">
        <v>68</v>
      </c>
      <c r="AR13" s="48" t="s">
        <v>69</v>
      </c>
      <c r="AS13" s="48" t="s">
        <v>70</v>
      </c>
      <c r="AT13" s="48" t="s">
        <v>71</v>
      </c>
      <c r="AU13" s="48" t="s">
        <v>72</v>
      </c>
      <c r="AV13" s="48" t="s">
        <v>73</v>
      </c>
      <c r="AW13" s="48" t="s">
        <v>74</v>
      </c>
      <c r="AX13" s="48" t="s">
        <v>75</v>
      </c>
      <c r="AY13" s="48" t="s">
        <v>76</v>
      </c>
      <c r="AZ13" s="48" t="s">
        <v>77</v>
      </c>
      <c r="BA13" s="48" t="s">
        <v>78</v>
      </c>
      <c r="BB13" s="48" t="s">
        <v>79</v>
      </c>
      <c r="BC13" s="48" t="s">
        <v>80</v>
      </c>
      <c r="BD13" s="48" t="s">
        <v>81</v>
      </c>
      <c r="BE13" s="48" t="s">
        <v>82</v>
      </c>
      <c r="BF13" s="48" t="s">
        <v>83</v>
      </c>
      <c r="BG13" s="48" t="s">
        <v>84</v>
      </c>
      <c r="BH13" s="48" t="s">
        <v>85</v>
      </c>
      <c r="BI13" s="48" t="s">
        <v>86</v>
      </c>
      <c r="BJ13" s="48" t="s">
        <v>87</v>
      </c>
      <c r="BK13" s="48" t="s">
        <v>88</v>
      </c>
      <c r="BL13" s="48" t="s">
        <v>89</v>
      </c>
      <c r="BM13" s="48" t="s">
        <v>90</v>
      </c>
      <c r="BN13" s="48" t="s">
        <v>91</v>
      </c>
      <c r="BO13" s="48" t="s">
        <v>92</v>
      </c>
      <c r="BP13" s="48" t="s">
        <v>93</v>
      </c>
      <c r="BQ13" s="48" t="s">
        <v>94</v>
      </c>
      <c r="BR13" s="48" t="s">
        <v>95</v>
      </c>
      <c r="BS13" s="48" t="s">
        <v>96</v>
      </c>
      <c r="BT13" s="48" t="s">
        <v>97</v>
      </c>
      <c r="BU13" s="48" t="s">
        <v>98</v>
      </c>
      <c r="BV13" s="48" t="s">
        <v>99</v>
      </c>
      <c r="BW13" s="48">
        <v>33</v>
      </c>
      <c r="BX13" s="48">
        <v>34</v>
      </c>
      <c r="BY13" s="48">
        <v>35</v>
      </c>
      <c r="BZ13" s="48">
        <v>36</v>
      </c>
      <c r="CA13" s="48">
        <v>37</v>
      </c>
      <c r="CB13" s="48">
        <v>38</v>
      </c>
      <c r="CC13" s="48">
        <v>39</v>
      </c>
      <c r="CD13" s="48">
        <v>40</v>
      </c>
      <c r="CE13" s="48">
        <v>41</v>
      </c>
      <c r="CF13" s="48">
        <v>42</v>
      </c>
      <c r="CG13" s="48">
        <v>43</v>
      </c>
    </row>
    <row r="14" spans="1:85" s="56" customFormat="1" ht="36" customHeight="1" x14ac:dyDescent="0.25">
      <c r="A14" s="49" t="s">
        <v>100</v>
      </c>
      <c r="B14" s="50" t="s">
        <v>101</v>
      </c>
      <c r="C14" s="51" t="s">
        <v>102</v>
      </c>
      <c r="D14" s="52" t="s">
        <v>103</v>
      </c>
      <c r="E14" s="53" t="s">
        <v>103</v>
      </c>
      <c r="F14" s="52" t="s">
        <v>103</v>
      </c>
      <c r="G14" s="52" t="s">
        <v>103</v>
      </c>
      <c r="H14" s="54">
        <f>SUM(H15:H20)</f>
        <v>0</v>
      </c>
      <c r="I14" s="54">
        <f>SUM(I15:I20)</f>
        <v>0</v>
      </c>
      <c r="J14" s="55" t="s">
        <v>103</v>
      </c>
      <c r="K14" s="54">
        <f>SUM(K15:K20)</f>
        <v>0</v>
      </c>
      <c r="L14" s="54">
        <f>SUM(L15:L20)</f>
        <v>0</v>
      </c>
      <c r="M14" s="55" t="s">
        <v>103</v>
      </c>
      <c r="N14" s="54">
        <f t="shared" ref="N14:AS14" si="0">SUM(N15:N20)</f>
        <v>0</v>
      </c>
      <c r="O14" s="54">
        <f t="shared" si="0"/>
        <v>0</v>
      </c>
      <c r="P14" s="54">
        <f t="shared" si="0"/>
        <v>27.113660160000002</v>
      </c>
      <c r="Q14" s="54">
        <f t="shared" si="0"/>
        <v>40.5079894765341</v>
      </c>
      <c r="R14" s="54">
        <f t="shared" si="0"/>
        <v>0</v>
      </c>
      <c r="S14" s="54">
        <f t="shared" si="0"/>
        <v>0</v>
      </c>
      <c r="T14" s="54">
        <f t="shared" si="0"/>
        <v>29.032480531541992</v>
      </c>
      <c r="U14" s="54">
        <f t="shared" si="0"/>
        <v>0</v>
      </c>
      <c r="V14" s="54">
        <f t="shared" si="0"/>
        <v>29.032480531541992</v>
      </c>
      <c r="W14" s="54">
        <f t="shared" si="0"/>
        <v>29.032480531541992</v>
      </c>
      <c r="X14" s="54">
        <f t="shared" si="0"/>
        <v>0</v>
      </c>
      <c r="Y14" s="54">
        <f t="shared" si="0"/>
        <v>0</v>
      </c>
      <c r="Z14" s="54">
        <f t="shared" si="0"/>
        <v>0</v>
      </c>
      <c r="AA14" s="54">
        <f t="shared" si="0"/>
        <v>0</v>
      </c>
      <c r="AB14" s="54">
        <f t="shared" si="0"/>
        <v>0</v>
      </c>
      <c r="AC14" s="54">
        <f t="shared" si="0"/>
        <v>0</v>
      </c>
      <c r="AD14" s="54">
        <f t="shared" si="0"/>
        <v>0</v>
      </c>
      <c r="AE14" s="54">
        <f t="shared" si="0"/>
        <v>0</v>
      </c>
      <c r="AF14" s="54">
        <f t="shared" si="0"/>
        <v>0</v>
      </c>
      <c r="AG14" s="54">
        <f t="shared" si="0"/>
        <v>0</v>
      </c>
      <c r="AH14" s="54">
        <f t="shared" si="0"/>
        <v>0</v>
      </c>
      <c r="AI14" s="54">
        <f t="shared" si="0"/>
        <v>3.2985913162823399</v>
      </c>
      <c r="AJ14" s="54">
        <f t="shared" si="0"/>
        <v>0</v>
      </c>
      <c r="AK14" s="54">
        <f t="shared" si="0"/>
        <v>0</v>
      </c>
      <c r="AL14" s="54">
        <f t="shared" si="0"/>
        <v>3.2985913162823399</v>
      </c>
      <c r="AM14" s="54">
        <f t="shared" si="0"/>
        <v>0</v>
      </c>
      <c r="AN14" s="54">
        <f t="shared" si="0"/>
        <v>0</v>
      </c>
      <c r="AO14" s="54">
        <f t="shared" si="0"/>
        <v>0</v>
      </c>
      <c r="AP14" s="54">
        <f t="shared" si="0"/>
        <v>0</v>
      </c>
      <c r="AQ14" s="54">
        <f t="shared" si="0"/>
        <v>0</v>
      </c>
      <c r="AR14" s="54">
        <f t="shared" si="0"/>
        <v>0</v>
      </c>
      <c r="AS14" s="54">
        <f t="shared" si="0"/>
        <v>2.2971375449363101</v>
      </c>
      <c r="AT14" s="54">
        <f t="shared" ref="AT14:BY14" si="1">SUM(AT15:AT20)</f>
        <v>0</v>
      </c>
      <c r="AU14" s="54">
        <f t="shared" si="1"/>
        <v>0</v>
      </c>
      <c r="AV14" s="54">
        <f t="shared" si="1"/>
        <v>2.2971375449363101</v>
      </c>
      <c r="AW14" s="54">
        <f t="shared" si="1"/>
        <v>0</v>
      </c>
      <c r="AX14" s="54">
        <f t="shared" si="1"/>
        <v>0</v>
      </c>
      <c r="AY14" s="54">
        <f t="shared" si="1"/>
        <v>0</v>
      </c>
      <c r="AZ14" s="54">
        <f t="shared" si="1"/>
        <v>0</v>
      </c>
      <c r="BA14" s="54">
        <f t="shared" si="1"/>
        <v>0</v>
      </c>
      <c r="BB14" s="54">
        <f t="shared" si="1"/>
        <v>0</v>
      </c>
      <c r="BC14" s="54">
        <f t="shared" si="1"/>
        <v>13.643099591116101</v>
      </c>
      <c r="BD14" s="54">
        <f t="shared" si="1"/>
        <v>0</v>
      </c>
      <c r="BE14" s="54">
        <f t="shared" si="1"/>
        <v>0</v>
      </c>
      <c r="BF14" s="54">
        <f t="shared" si="1"/>
        <v>16.476924131197411</v>
      </c>
      <c r="BG14" s="54">
        <f t="shared" si="1"/>
        <v>0</v>
      </c>
      <c r="BH14" s="54">
        <f t="shared" si="1"/>
        <v>0</v>
      </c>
      <c r="BI14" s="54">
        <f t="shared" si="1"/>
        <v>0</v>
      </c>
      <c r="BJ14" s="54">
        <f t="shared" si="1"/>
        <v>0</v>
      </c>
      <c r="BK14" s="54">
        <f t="shared" si="1"/>
        <v>0</v>
      </c>
      <c r="BL14" s="54">
        <f t="shared" si="1"/>
        <v>0</v>
      </c>
      <c r="BM14" s="54">
        <f t="shared" si="1"/>
        <v>9.7936520792072415</v>
      </c>
      <c r="BN14" s="54">
        <f t="shared" si="1"/>
        <v>0</v>
      </c>
      <c r="BO14" s="54">
        <f t="shared" si="1"/>
        <v>0</v>
      </c>
      <c r="BP14" s="54">
        <f t="shared" si="1"/>
        <v>12.763500197212451</v>
      </c>
      <c r="BQ14" s="54">
        <f t="shared" si="1"/>
        <v>0</v>
      </c>
      <c r="BR14" s="54">
        <f t="shared" si="1"/>
        <v>0</v>
      </c>
      <c r="BS14" s="54">
        <f t="shared" si="1"/>
        <v>0</v>
      </c>
      <c r="BT14" s="54">
        <f t="shared" si="1"/>
        <v>0</v>
      </c>
      <c r="BU14" s="54">
        <f t="shared" si="1"/>
        <v>0</v>
      </c>
      <c r="BV14" s="54">
        <f t="shared" si="1"/>
        <v>0</v>
      </c>
      <c r="BW14" s="54">
        <f t="shared" si="1"/>
        <v>29.032480531541992</v>
      </c>
      <c r="BX14" s="54">
        <f t="shared" si="1"/>
        <v>0</v>
      </c>
      <c r="BY14" s="54">
        <f t="shared" si="1"/>
        <v>0</v>
      </c>
      <c r="BZ14" s="54">
        <f t="shared" ref="BZ14:CF14" si="2">SUM(BZ15:BZ20)</f>
        <v>34.836153189628511</v>
      </c>
      <c r="CA14" s="54">
        <f t="shared" si="2"/>
        <v>0</v>
      </c>
      <c r="CB14" s="54">
        <f t="shared" si="2"/>
        <v>0</v>
      </c>
      <c r="CC14" s="54">
        <f t="shared" si="2"/>
        <v>0</v>
      </c>
      <c r="CD14" s="54">
        <f t="shared" si="2"/>
        <v>0</v>
      </c>
      <c r="CE14" s="54">
        <f t="shared" si="2"/>
        <v>0</v>
      </c>
      <c r="CF14" s="54">
        <f t="shared" si="2"/>
        <v>0</v>
      </c>
      <c r="CG14" s="51" t="s">
        <v>103</v>
      </c>
    </row>
    <row r="15" spans="1:85" s="56" customFormat="1" ht="45.75" customHeight="1" x14ac:dyDescent="0.25">
      <c r="A15" s="49" t="s">
        <v>104</v>
      </c>
      <c r="B15" s="50" t="s">
        <v>105</v>
      </c>
      <c r="C15" s="51" t="s">
        <v>102</v>
      </c>
      <c r="D15" s="52" t="s">
        <v>103</v>
      </c>
      <c r="E15" s="53" t="s">
        <v>103</v>
      </c>
      <c r="F15" s="52" t="s">
        <v>103</v>
      </c>
      <c r="G15" s="52" t="s">
        <v>103</v>
      </c>
      <c r="H15" s="54">
        <f>SUMIFS(H21:H709,$A$21:$A$709,"1.1",$C$21:$C$709,"Г")+SUMIFS(H21:H709,$A$21:$A$709,"2.1",$C$21:$C$709,"Г")+SUMIFS(H21:H709,$A$21:$A$709,"3.1",$C$21:$C$709,"Г")+SUMIFS(H21:H709,$A$21:$A$709,"4.1",$C$21:$C$709,"Г")+SUMIFS(H21:H709,$A$21:$A$709,"5.1",$C$21:$C$709,"Г")+SUMIFS(H21:H709,$A$21:$A$709,"6.1",$C$21:$C$709,"Г")+SUMIFS(H21:H709,$A$21:$A$709,"7.1",$C$21:$C$709,"Г")</f>
        <v>0</v>
      </c>
      <c r="I15" s="54">
        <f>SUMIFS(I21:I709,$A$21:$A$709,"1.1",$C$21:$C$709,"Г")+SUMIFS(I21:I709,$A$21:$A$709,"2.1",$C$21:$C$709,"Г")+SUMIFS(I21:I709,$A$21:$A$709,"3.1",$C$21:$C$709,"Г")+SUMIFS(I21:I709,$A$21:$A$709,"4.1",$C$21:$C$709,"Г")+SUMIFS(I21:I709,$A$21:$A$709,"5.1",$C$21:$C$709,"Г")+SUMIFS(I21:I709,$A$21:$A$709,"6.1",$C$21:$C$709,"Г")+SUMIFS(I21:I709,$A$21:$A$709,"7.1",$C$21:$C$709,"Г")</f>
        <v>0</v>
      </c>
      <c r="J15" s="57" t="s">
        <v>103</v>
      </c>
      <c r="K15" s="54">
        <f>SUMIFS(K21:K709,$A$21:$A$709,"1.1",$C$21:$C$709,"Г")+SUMIFS(K21:K709,$A$21:$A$709,"2.1",$C$21:$C$709,"Г")+SUMIFS(K21:K709,$A$21:$A$709,"3.1",$C$21:$C$709,"Г")+SUMIFS(K21:K709,$A$21:$A$709,"4.1",$C$21:$C$709,"Г")+SUMIFS(K21:K709,$A$21:$A$709,"5.1",$C$21:$C$709,"Г")+SUMIFS(K21:K709,$A$21:$A$709,"6.1",$C$21:$C$709,"Г")+SUMIFS(K21:K709,$A$21:$A$709,"7.1",$C$21:$C$709,"Г")</f>
        <v>0</v>
      </c>
      <c r="L15" s="54">
        <f>SUMIFS(L21:L709,$A$21:$A$709,"1.1",$C$21:$C$709,"Г")+SUMIFS(L21:L709,$A$21:$A$709,"2.1",$C$21:$C$709,"Г")+SUMIFS(L21:L709,$A$21:$A$709,"3.1",$C$21:$C$709,"Г")+SUMIFS(L21:L709,$A$21:$A$709,"4.1",$C$21:$C$709,"Г")+SUMIFS(L21:L709,$A$21:$A$709,"5.1",$C$21:$C$709,"Г")+SUMIFS(L21:L709,$A$21:$A$709,"6.1",$C$21:$C$709,"Г")+SUMIFS(L21:L709,$A$21:$A$709,"7.1",$C$21:$C$709,"Г")</f>
        <v>0</v>
      </c>
      <c r="M15" s="58" t="s">
        <v>103</v>
      </c>
      <c r="N15" s="54">
        <f t="shared" ref="N15:AS15" si="3">SUMIFS(N21:N709,$A$21:$A$709,"1.1",$C$21:$C$709,"Г")+SUMIFS(N21:N709,$A$21:$A$709,"2.1",$C$21:$C$709,"Г")+SUMIFS(N21:N709,$A$21:$A$709,"3.1",$C$21:$C$709,"Г")+SUMIFS(N21:N709,$A$21:$A$709,"4.1",$C$21:$C$709,"Г")+SUMIFS(N21:N709,$A$21:$A$709,"5.1",$C$21:$C$709,"Г")+SUMIFS(N21:N709,$A$21:$A$709,"6.1",$C$21:$C$709,"Г")+SUMIFS(N21:N709,$A$21:$A$709,"7.1",$C$21:$C$709,"Г")</f>
        <v>0</v>
      </c>
      <c r="O15" s="54">
        <f t="shared" si="3"/>
        <v>0</v>
      </c>
      <c r="P15" s="54">
        <f t="shared" si="3"/>
        <v>0</v>
      </c>
      <c r="Q15" s="54">
        <f t="shared" si="3"/>
        <v>0</v>
      </c>
      <c r="R15" s="54">
        <f t="shared" si="3"/>
        <v>0</v>
      </c>
      <c r="S15" s="54">
        <f t="shared" si="3"/>
        <v>0</v>
      </c>
      <c r="T15" s="54">
        <f t="shared" si="3"/>
        <v>0</v>
      </c>
      <c r="U15" s="54">
        <f t="shared" si="3"/>
        <v>0</v>
      </c>
      <c r="V15" s="54">
        <f t="shared" si="3"/>
        <v>0</v>
      </c>
      <c r="W15" s="54">
        <f t="shared" si="3"/>
        <v>0</v>
      </c>
      <c r="X15" s="54">
        <f t="shared" si="3"/>
        <v>0</v>
      </c>
      <c r="Y15" s="54">
        <f t="shared" si="3"/>
        <v>0</v>
      </c>
      <c r="Z15" s="54">
        <f t="shared" si="3"/>
        <v>0</v>
      </c>
      <c r="AA15" s="54">
        <f t="shared" si="3"/>
        <v>0</v>
      </c>
      <c r="AB15" s="54">
        <f t="shared" si="3"/>
        <v>0</v>
      </c>
      <c r="AC15" s="54">
        <f t="shared" si="3"/>
        <v>0</v>
      </c>
      <c r="AD15" s="54">
        <f t="shared" si="3"/>
        <v>0</v>
      </c>
      <c r="AE15" s="54">
        <f t="shared" si="3"/>
        <v>0</v>
      </c>
      <c r="AF15" s="54">
        <f t="shared" si="3"/>
        <v>0</v>
      </c>
      <c r="AG15" s="54">
        <f t="shared" si="3"/>
        <v>0</v>
      </c>
      <c r="AH15" s="54">
        <f t="shared" si="3"/>
        <v>0</v>
      </c>
      <c r="AI15" s="54">
        <f t="shared" si="3"/>
        <v>0</v>
      </c>
      <c r="AJ15" s="54">
        <f t="shared" si="3"/>
        <v>0</v>
      </c>
      <c r="AK15" s="54">
        <f t="shared" si="3"/>
        <v>0</v>
      </c>
      <c r="AL15" s="54">
        <f t="shared" si="3"/>
        <v>0</v>
      </c>
      <c r="AM15" s="54">
        <f t="shared" si="3"/>
        <v>0</v>
      </c>
      <c r="AN15" s="54">
        <f t="shared" si="3"/>
        <v>0</v>
      </c>
      <c r="AO15" s="54">
        <f t="shared" si="3"/>
        <v>0</v>
      </c>
      <c r="AP15" s="54">
        <f t="shared" si="3"/>
        <v>0</v>
      </c>
      <c r="AQ15" s="54">
        <f t="shared" si="3"/>
        <v>0</v>
      </c>
      <c r="AR15" s="54">
        <f t="shared" si="3"/>
        <v>0</v>
      </c>
      <c r="AS15" s="54">
        <f t="shared" si="3"/>
        <v>0</v>
      </c>
      <c r="AT15" s="54">
        <f t="shared" ref="AT15:BY15" si="4">SUMIFS(AT21:AT709,$A$21:$A$709,"1.1",$C$21:$C$709,"Г")+SUMIFS(AT21:AT709,$A$21:$A$709,"2.1",$C$21:$C$709,"Г")+SUMIFS(AT21:AT709,$A$21:$A$709,"3.1",$C$21:$C$709,"Г")+SUMIFS(AT21:AT709,$A$21:$A$709,"4.1",$C$21:$C$709,"Г")+SUMIFS(AT21:AT709,$A$21:$A$709,"5.1",$C$21:$C$709,"Г")+SUMIFS(AT21:AT709,$A$21:$A$709,"6.1",$C$21:$C$709,"Г")+SUMIFS(AT21:AT709,$A$21:$A$709,"7.1",$C$21:$C$709,"Г")</f>
        <v>0</v>
      </c>
      <c r="AU15" s="54">
        <f t="shared" si="4"/>
        <v>0</v>
      </c>
      <c r="AV15" s="54">
        <f t="shared" si="4"/>
        <v>0</v>
      </c>
      <c r="AW15" s="54">
        <f t="shared" si="4"/>
        <v>0</v>
      </c>
      <c r="AX15" s="54">
        <f t="shared" si="4"/>
        <v>0</v>
      </c>
      <c r="AY15" s="54">
        <f t="shared" si="4"/>
        <v>0</v>
      </c>
      <c r="AZ15" s="54">
        <f t="shared" si="4"/>
        <v>0</v>
      </c>
      <c r="BA15" s="54">
        <f t="shared" si="4"/>
        <v>0</v>
      </c>
      <c r="BB15" s="54">
        <f t="shared" si="4"/>
        <v>0</v>
      </c>
      <c r="BC15" s="54">
        <f t="shared" si="4"/>
        <v>0</v>
      </c>
      <c r="BD15" s="54">
        <f t="shared" si="4"/>
        <v>0</v>
      </c>
      <c r="BE15" s="54">
        <f t="shared" si="4"/>
        <v>0</v>
      </c>
      <c r="BF15" s="54">
        <f t="shared" si="4"/>
        <v>0</v>
      </c>
      <c r="BG15" s="54">
        <f t="shared" si="4"/>
        <v>0</v>
      </c>
      <c r="BH15" s="54">
        <f t="shared" si="4"/>
        <v>0</v>
      </c>
      <c r="BI15" s="54">
        <f t="shared" si="4"/>
        <v>0</v>
      </c>
      <c r="BJ15" s="54">
        <f t="shared" si="4"/>
        <v>0</v>
      </c>
      <c r="BK15" s="54">
        <f t="shared" si="4"/>
        <v>0</v>
      </c>
      <c r="BL15" s="54">
        <f t="shared" si="4"/>
        <v>0</v>
      </c>
      <c r="BM15" s="54">
        <f t="shared" si="4"/>
        <v>0</v>
      </c>
      <c r="BN15" s="54">
        <f t="shared" si="4"/>
        <v>0</v>
      </c>
      <c r="BO15" s="54">
        <f t="shared" si="4"/>
        <v>0</v>
      </c>
      <c r="BP15" s="54">
        <f t="shared" si="4"/>
        <v>0</v>
      </c>
      <c r="BQ15" s="54">
        <f t="shared" si="4"/>
        <v>0</v>
      </c>
      <c r="BR15" s="54">
        <f t="shared" si="4"/>
        <v>0</v>
      </c>
      <c r="BS15" s="54">
        <f t="shared" si="4"/>
        <v>0</v>
      </c>
      <c r="BT15" s="54">
        <f t="shared" si="4"/>
        <v>0</v>
      </c>
      <c r="BU15" s="54">
        <f t="shared" si="4"/>
        <v>0</v>
      </c>
      <c r="BV15" s="54">
        <f t="shared" si="4"/>
        <v>0</v>
      </c>
      <c r="BW15" s="54">
        <f t="shared" si="4"/>
        <v>0</v>
      </c>
      <c r="BX15" s="54">
        <f t="shared" si="4"/>
        <v>0</v>
      </c>
      <c r="BY15" s="54">
        <f t="shared" si="4"/>
        <v>0</v>
      </c>
      <c r="BZ15" s="54">
        <f t="shared" ref="BZ15:CF15" si="5">SUMIFS(BZ21:BZ709,$A$21:$A$709,"1.1",$C$21:$C$709,"Г")+SUMIFS(BZ21:BZ709,$A$21:$A$709,"2.1",$C$21:$C$709,"Г")+SUMIFS(BZ21:BZ709,$A$21:$A$709,"3.1",$C$21:$C$709,"Г")+SUMIFS(BZ21:BZ709,$A$21:$A$709,"4.1",$C$21:$C$709,"Г")+SUMIFS(BZ21:BZ709,$A$21:$A$709,"5.1",$C$21:$C$709,"Г")+SUMIFS(BZ21:BZ709,$A$21:$A$709,"6.1",$C$21:$C$709,"Г")+SUMIFS(BZ21:BZ709,$A$21:$A$709,"7.1",$C$21:$C$709,"Г")</f>
        <v>0</v>
      </c>
      <c r="CA15" s="54">
        <f t="shared" si="5"/>
        <v>0</v>
      </c>
      <c r="CB15" s="54">
        <f t="shared" si="5"/>
        <v>0</v>
      </c>
      <c r="CC15" s="54">
        <f t="shared" si="5"/>
        <v>0</v>
      </c>
      <c r="CD15" s="54">
        <f t="shared" si="5"/>
        <v>0</v>
      </c>
      <c r="CE15" s="54">
        <f t="shared" si="5"/>
        <v>0</v>
      </c>
      <c r="CF15" s="54">
        <f t="shared" si="5"/>
        <v>0</v>
      </c>
      <c r="CG15" s="59" t="s">
        <v>103</v>
      </c>
    </row>
    <row r="16" spans="1:85" ht="45.75" customHeight="1" x14ac:dyDescent="0.25">
      <c r="A16" s="60" t="s">
        <v>106</v>
      </c>
      <c r="B16" s="61" t="s">
        <v>107</v>
      </c>
      <c r="C16" s="62" t="s">
        <v>102</v>
      </c>
      <c r="D16" s="63" t="s">
        <v>103</v>
      </c>
      <c r="E16" s="64" t="s">
        <v>103</v>
      </c>
      <c r="F16" s="63" t="s">
        <v>103</v>
      </c>
      <c r="G16" s="63" t="s">
        <v>103</v>
      </c>
      <c r="H16" s="54">
        <f>SUMIFS(H21:H709,$A$21:$A$709,"1.2",$C$21:$C$709,"Г")+SUMIFS(H21:H709,$A$21:$A$709,"2.2",$C$21:$C$709,"Г")+SUMIFS(H21:H709,$A$21:$A$709,"3.2",$C$21:$C$709,"Г")+SUMIFS(H21:H709,$A$21:$A$709,"4.2",$C$21:$C$709,"Г")+SUMIFS(H21:H709,$A$21:$A$709,"5.2",$C$21:$C$709,"Г")+SUMIFS(H21:H709,$A$21:$A$709,"6.2",$C$21:$C$709,"Г")+SUMIFS(H21:H709,$A$21:$A$709,"7.2",$C$21:$C$709,"Г")</f>
        <v>0</v>
      </c>
      <c r="I16" s="54">
        <f>SUMIFS(I21:I709,$A$21:$A$709,"1.2",$C$21:$C$709,"Г")+SUMIFS(I21:I709,$A$21:$A$709,"2.2",$C$21:$C$709,"Г")+SUMIFS(I21:I709,$A$21:$A$709,"3.2",$C$21:$C$709,"Г")+SUMIFS(I21:I709,$A$21:$A$709,"4.2",$C$21:$C$709,"Г")+SUMIFS(I21:I709,$A$21:$A$709,"5.2",$C$21:$C$709,"Г")+SUMIFS(I21:I709,$A$21:$A$709,"6.2",$C$21:$C$709,"Г")+SUMIFS(I21:I709,$A$21:$A$709,"7.2",$C$21:$C$709,"Г")</f>
        <v>0</v>
      </c>
      <c r="J16" s="57" t="s">
        <v>103</v>
      </c>
      <c r="K16" s="54">
        <f>SUMIFS(K21:K709,$A$21:$A$709,"1.2",$C$21:$C$709,"Г")+SUMIFS(K21:K709,$A$21:$A$709,"2.2",$C$21:$C$709,"Г")+SUMIFS(K21:K709,$A$21:$A$709,"3.2",$C$21:$C$709,"Г")+SUMIFS(K21:K709,$A$21:$A$709,"4.2",$C$21:$C$709,"Г")+SUMIFS(K21:K709,$A$21:$A$709,"5.2",$C$21:$C$709,"Г")+SUMIFS(K21:K709,$A$21:$A$709,"6.2",$C$21:$C$709,"Г")+SUMIFS(K21:K709,$A$21:$A$709,"7.2",$C$21:$C$709,"Г")</f>
        <v>0</v>
      </c>
      <c r="L16" s="54">
        <f>SUMIFS(L21:L709,$A$21:$A$709,"1.2",$C$21:$C$709,"Г")+SUMIFS(L21:L709,$A$21:$A$709,"2.2",$C$21:$C$709,"Г")+SUMIFS(L21:L709,$A$21:$A$709,"3.2",$C$21:$C$709,"Г")+SUMIFS(L21:L709,$A$21:$A$709,"4.2",$C$21:$C$709,"Г")+SUMIFS(L21:L709,$A$21:$A$709,"5.2",$C$21:$C$709,"Г")+SUMIFS(L21:L709,$A$21:$A$709,"6.2",$C$21:$C$709,"Г")+SUMIFS(L21:L709,$A$21:$A$709,"7.2",$C$21:$C$709,"Г")</f>
        <v>0</v>
      </c>
      <c r="M16" s="58" t="s">
        <v>103</v>
      </c>
      <c r="N16" s="58" t="s">
        <v>103</v>
      </c>
      <c r="O16" s="54">
        <f t="shared" ref="O16:AT16" si="6">SUMIFS(O21:O709,$A$21:$A$709,"1.2",$C$21:$C$709,"Г")+SUMIFS(O21:O709,$A$21:$A$709,"2.2",$C$21:$C$709,"Г")+SUMIFS(O21:O709,$A$21:$A$709,"3.2",$C$21:$C$709,"Г")+SUMIFS(O21:O709,$A$21:$A$709,"4.2",$C$21:$C$709,"Г")+SUMIFS(O21:O709,$A$21:$A$709,"5.2",$C$21:$C$709,"Г")+SUMIFS(O21:O709,$A$21:$A$709,"6.2",$C$21:$C$709,"Г")+SUMIFS(O21:O709,$A$21:$A$709,"7.2",$C$21:$C$709,"Г")</f>
        <v>0</v>
      </c>
      <c r="P16" s="54">
        <f t="shared" si="6"/>
        <v>27.113660160000002</v>
      </c>
      <c r="Q16" s="54">
        <f t="shared" si="6"/>
        <v>40.5079894765341</v>
      </c>
      <c r="R16" s="54">
        <f t="shared" si="6"/>
        <v>0</v>
      </c>
      <c r="S16" s="54">
        <f t="shared" si="6"/>
        <v>0</v>
      </c>
      <c r="T16" s="54">
        <f t="shared" si="6"/>
        <v>29.032480531541992</v>
      </c>
      <c r="U16" s="54">
        <f t="shared" si="6"/>
        <v>0</v>
      </c>
      <c r="V16" s="54">
        <f t="shared" si="6"/>
        <v>29.032480531541992</v>
      </c>
      <c r="W16" s="54">
        <f t="shared" si="6"/>
        <v>29.032480531541992</v>
      </c>
      <c r="X16" s="54">
        <f t="shared" si="6"/>
        <v>0</v>
      </c>
      <c r="Y16" s="54">
        <f t="shared" si="6"/>
        <v>0</v>
      </c>
      <c r="Z16" s="54">
        <f t="shared" si="6"/>
        <v>0</v>
      </c>
      <c r="AA16" s="54">
        <f t="shared" si="6"/>
        <v>0</v>
      </c>
      <c r="AB16" s="54">
        <f t="shared" si="6"/>
        <v>0</v>
      </c>
      <c r="AC16" s="54">
        <f t="shared" si="6"/>
        <v>0</v>
      </c>
      <c r="AD16" s="54">
        <f t="shared" si="6"/>
        <v>0</v>
      </c>
      <c r="AE16" s="54">
        <f t="shared" si="6"/>
        <v>0</v>
      </c>
      <c r="AF16" s="54">
        <f t="shared" si="6"/>
        <v>0</v>
      </c>
      <c r="AG16" s="54">
        <f t="shared" si="6"/>
        <v>0</v>
      </c>
      <c r="AH16" s="54">
        <f t="shared" si="6"/>
        <v>0</v>
      </c>
      <c r="AI16" s="54">
        <f t="shared" si="6"/>
        <v>3.2985913162823399</v>
      </c>
      <c r="AJ16" s="54">
        <f t="shared" si="6"/>
        <v>0</v>
      </c>
      <c r="AK16" s="54">
        <f t="shared" si="6"/>
        <v>0</v>
      </c>
      <c r="AL16" s="54">
        <f t="shared" si="6"/>
        <v>3.2985913162823399</v>
      </c>
      <c r="AM16" s="54">
        <f t="shared" si="6"/>
        <v>0</v>
      </c>
      <c r="AN16" s="54">
        <f t="shared" si="6"/>
        <v>0</v>
      </c>
      <c r="AO16" s="54">
        <f t="shared" si="6"/>
        <v>0</v>
      </c>
      <c r="AP16" s="54">
        <f t="shared" si="6"/>
        <v>0</v>
      </c>
      <c r="AQ16" s="54">
        <f t="shared" si="6"/>
        <v>0</v>
      </c>
      <c r="AR16" s="54">
        <f t="shared" si="6"/>
        <v>0</v>
      </c>
      <c r="AS16" s="54">
        <f t="shared" si="6"/>
        <v>2.2971375449363101</v>
      </c>
      <c r="AT16" s="54">
        <f t="shared" si="6"/>
        <v>0</v>
      </c>
      <c r="AU16" s="54">
        <f t="shared" ref="AU16:BZ16" si="7">SUMIFS(AU21:AU709,$A$21:$A$709,"1.2",$C$21:$C$709,"Г")+SUMIFS(AU21:AU709,$A$21:$A$709,"2.2",$C$21:$C$709,"Г")+SUMIFS(AU21:AU709,$A$21:$A$709,"3.2",$C$21:$C$709,"Г")+SUMIFS(AU21:AU709,$A$21:$A$709,"4.2",$C$21:$C$709,"Г")+SUMIFS(AU21:AU709,$A$21:$A$709,"5.2",$C$21:$C$709,"Г")+SUMIFS(AU21:AU709,$A$21:$A$709,"6.2",$C$21:$C$709,"Г")+SUMIFS(AU21:AU709,$A$21:$A$709,"7.2",$C$21:$C$709,"Г")</f>
        <v>0</v>
      </c>
      <c r="AV16" s="54">
        <f t="shared" si="7"/>
        <v>2.2971375449363101</v>
      </c>
      <c r="AW16" s="54">
        <f t="shared" si="7"/>
        <v>0</v>
      </c>
      <c r="AX16" s="54">
        <f t="shared" si="7"/>
        <v>0</v>
      </c>
      <c r="AY16" s="54">
        <f t="shared" si="7"/>
        <v>0</v>
      </c>
      <c r="AZ16" s="54">
        <f t="shared" si="7"/>
        <v>0</v>
      </c>
      <c r="BA16" s="54">
        <f t="shared" si="7"/>
        <v>0</v>
      </c>
      <c r="BB16" s="54">
        <f t="shared" si="7"/>
        <v>0</v>
      </c>
      <c r="BC16" s="54">
        <f t="shared" si="7"/>
        <v>13.643099591116101</v>
      </c>
      <c r="BD16" s="54">
        <f t="shared" si="7"/>
        <v>0</v>
      </c>
      <c r="BE16" s="54">
        <f t="shared" si="7"/>
        <v>0</v>
      </c>
      <c r="BF16" s="54">
        <f t="shared" si="7"/>
        <v>16.476924131197411</v>
      </c>
      <c r="BG16" s="54">
        <f t="shared" si="7"/>
        <v>0</v>
      </c>
      <c r="BH16" s="54">
        <f t="shared" si="7"/>
        <v>0</v>
      </c>
      <c r="BI16" s="54">
        <f t="shared" si="7"/>
        <v>0</v>
      </c>
      <c r="BJ16" s="54">
        <f t="shared" si="7"/>
        <v>0</v>
      </c>
      <c r="BK16" s="54">
        <f t="shared" si="7"/>
        <v>0</v>
      </c>
      <c r="BL16" s="54">
        <f t="shared" si="7"/>
        <v>0</v>
      </c>
      <c r="BM16" s="54">
        <f t="shared" si="7"/>
        <v>9.7936520792072415</v>
      </c>
      <c r="BN16" s="54">
        <f t="shared" si="7"/>
        <v>0</v>
      </c>
      <c r="BO16" s="54">
        <f t="shared" si="7"/>
        <v>0</v>
      </c>
      <c r="BP16" s="54">
        <f t="shared" si="7"/>
        <v>12.763500197212451</v>
      </c>
      <c r="BQ16" s="54">
        <f t="shared" si="7"/>
        <v>0</v>
      </c>
      <c r="BR16" s="54">
        <f t="shared" si="7"/>
        <v>0</v>
      </c>
      <c r="BS16" s="54">
        <f t="shared" si="7"/>
        <v>0</v>
      </c>
      <c r="BT16" s="54">
        <f t="shared" si="7"/>
        <v>0</v>
      </c>
      <c r="BU16" s="54">
        <f t="shared" si="7"/>
        <v>0</v>
      </c>
      <c r="BV16" s="54">
        <f t="shared" si="7"/>
        <v>0</v>
      </c>
      <c r="BW16" s="54">
        <f t="shared" si="7"/>
        <v>29.032480531541992</v>
      </c>
      <c r="BX16" s="54">
        <f t="shared" si="7"/>
        <v>0</v>
      </c>
      <c r="BY16" s="54">
        <f t="shared" si="7"/>
        <v>0</v>
      </c>
      <c r="BZ16" s="54">
        <f t="shared" si="7"/>
        <v>34.836153189628511</v>
      </c>
      <c r="CA16" s="54">
        <f t="shared" ref="CA16:CF16" si="8">SUMIFS(CA21:CA709,$A$21:$A$709,"1.2",$C$21:$C$709,"Г")+SUMIFS(CA21:CA709,$A$21:$A$709,"2.2",$C$21:$C$709,"Г")+SUMIFS(CA21:CA709,$A$21:$A$709,"3.2",$C$21:$C$709,"Г")+SUMIFS(CA21:CA709,$A$21:$A$709,"4.2",$C$21:$C$709,"Г")+SUMIFS(CA21:CA709,$A$21:$A$709,"5.2",$C$21:$C$709,"Г")+SUMIFS(CA21:CA709,$A$21:$A$709,"6.2",$C$21:$C$709,"Г")+SUMIFS(CA21:CA709,$A$21:$A$709,"7.2",$C$21:$C$709,"Г")</f>
        <v>0</v>
      </c>
      <c r="CB16" s="54">
        <f t="shared" si="8"/>
        <v>0</v>
      </c>
      <c r="CC16" s="54">
        <f t="shared" si="8"/>
        <v>0</v>
      </c>
      <c r="CD16" s="54">
        <f t="shared" si="8"/>
        <v>0</v>
      </c>
      <c r="CE16" s="54">
        <f t="shared" si="8"/>
        <v>0</v>
      </c>
      <c r="CF16" s="54">
        <f t="shared" si="8"/>
        <v>0</v>
      </c>
      <c r="CG16" s="59" t="s">
        <v>103</v>
      </c>
    </row>
    <row r="17" spans="1:85" ht="45.75" customHeight="1" x14ac:dyDescent="0.25">
      <c r="A17" s="60" t="s">
        <v>108</v>
      </c>
      <c r="B17" s="61" t="s">
        <v>109</v>
      </c>
      <c r="C17" s="62" t="s">
        <v>102</v>
      </c>
      <c r="D17" s="63" t="s">
        <v>103</v>
      </c>
      <c r="E17" s="64" t="s">
        <v>103</v>
      </c>
      <c r="F17" s="63" t="s">
        <v>103</v>
      </c>
      <c r="G17" s="63" t="s">
        <v>103</v>
      </c>
      <c r="H17" s="54">
        <f>SUMIFS(H21:H709,$A$21:$A$709,"1.3",$C$21:$C$709,"Г")+SUMIFS(H21:H709,$A$21:$A$709,"2.3",$C$21:$C$709,"Г")+SUMIFS(H21:H709,$A$21:$A$709,"3.3",$C$21:$C$709,"Г")+SUMIFS(H21:H709,$A$21:$A$709,"4.3",$C$21:$C$709,"Г")+SUMIFS(H21:H709,$A$21:$A$709,"5.3",$C$21:$C$709,"Г")+SUMIFS(H21:H709,$A$21:$A$709,"6.3",$C$21:$C$709,"Г")+SUMIFS(H21:H709,$A$21:$A$709,"7.3",$C$21:$C$709,"Г")</f>
        <v>0</v>
      </c>
      <c r="I17" s="54">
        <f>SUMIFS(I21:I709,$A$21:$A$709,"1.3",$C$21:$C$709,"Г")+SUMIFS(I21:I709,$A$21:$A$709,"2.3",$C$21:$C$709,"Г")+SUMIFS(I21:I709,$A$21:$A$709,"3.3",$C$21:$C$709,"Г")+SUMIFS(I21:I709,$A$21:$A$709,"4.3",$C$21:$C$709,"Г")+SUMIFS(I21:I709,$A$21:$A$709,"5.3",$C$21:$C$709,"Г")+SUMIFS(I21:I709,$A$21:$A$709,"6.3",$C$21:$C$709,"Г")+SUMIFS(I21:I709,$A$21:$A$709,"7.3",$C$21:$C$709,"Г")</f>
        <v>0</v>
      </c>
      <c r="J17" s="57" t="s">
        <v>103</v>
      </c>
      <c r="K17" s="54">
        <f>SUMIFS(K21:K709,$A$21:$A$709,"1.3",$C$21:$C$709,"Г")+SUMIFS(K21:K709,$A$21:$A$709,"2.3",$C$21:$C$709,"Г")+SUMIFS(K21:K709,$A$21:$A$709,"3.3",$C$21:$C$709,"Г")+SUMIFS(K21:K709,$A$21:$A$709,"4.3",$C$21:$C$709,"Г")+SUMIFS(K21:K709,$A$21:$A$709,"5.3",$C$21:$C$709,"Г")+SUMIFS(K21:K709,$A$21:$A$709,"6.3",$C$21:$C$709,"Г")+SUMIFS(K21:K709,$A$21:$A$709,"7.3",$C$21:$C$709,"Г")</f>
        <v>0</v>
      </c>
      <c r="L17" s="54">
        <f>SUMIFS(L21:L709,$A$21:$A$709,"1.3",$C$21:$C$709,"Г")+SUMIFS(L21:L709,$A$21:$A$709,"2.3",$C$21:$C$709,"Г")+SUMIFS(L21:L709,$A$21:$A$709,"3.3",$C$21:$C$709,"Г")+SUMIFS(L21:L709,$A$21:$A$709,"4.3",$C$21:$C$709,"Г")+SUMIFS(L21:L709,$A$21:$A$709,"5.3",$C$21:$C$709,"Г")+SUMIFS(L21:L709,$A$21:$A$709,"6.3",$C$21:$C$709,"Г")+SUMIFS(L21:L709,$A$21:$A$709,"7.3",$C$21:$C$709,"Г")</f>
        <v>0</v>
      </c>
      <c r="M17" s="58" t="s">
        <v>103</v>
      </c>
      <c r="N17" s="58" t="s">
        <v>103</v>
      </c>
      <c r="O17" s="54">
        <f t="shared" ref="O17:AT17" si="9">SUMIFS(O21:O709,$A$21:$A$709,"1.3",$C$21:$C$709,"Г")+SUMIFS(O21:O709,$A$21:$A$709,"2.3",$C$21:$C$709,"Г")+SUMIFS(O21:O709,$A$21:$A$709,"3.3",$C$21:$C$709,"Г")+SUMIFS(O21:O709,$A$21:$A$709,"4.3",$C$21:$C$709,"Г")+SUMIFS(O21:O709,$A$21:$A$709,"5.3",$C$21:$C$709,"Г")+SUMIFS(O21:O709,$A$21:$A$709,"6.3",$C$21:$C$709,"Г")+SUMIFS(O21:O709,$A$21:$A$709,"7.3",$C$21:$C$709,"Г")</f>
        <v>0</v>
      </c>
      <c r="P17" s="54">
        <f t="shared" si="9"/>
        <v>0</v>
      </c>
      <c r="Q17" s="54">
        <f t="shared" si="9"/>
        <v>0</v>
      </c>
      <c r="R17" s="54">
        <f t="shared" si="9"/>
        <v>0</v>
      </c>
      <c r="S17" s="54">
        <f t="shared" si="9"/>
        <v>0</v>
      </c>
      <c r="T17" s="54">
        <f t="shared" si="9"/>
        <v>0</v>
      </c>
      <c r="U17" s="54">
        <f t="shared" si="9"/>
        <v>0</v>
      </c>
      <c r="V17" s="54">
        <f t="shared" si="9"/>
        <v>0</v>
      </c>
      <c r="W17" s="54">
        <f t="shared" si="9"/>
        <v>0</v>
      </c>
      <c r="X17" s="54">
        <f t="shared" si="9"/>
        <v>0</v>
      </c>
      <c r="Y17" s="54">
        <f t="shared" si="9"/>
        <v>0</v>
      </c>
      <c r="Z17" s="54">
        <f t="shared" si="9"/>
        <v>0</v>
      </c>
      <c r="AA17" s="54">
        <f t="shared" si="9"/>
        <v>0</v>
      </c>
      <c r="AB17" s="54">
        <f t="shared" si="9"/>
        <v>0</v>
      </c>
      <c r="AC17" s="54">
        <f t="shared" si="9"/>
        <v>0</v>
      </c>
      <c r="AD17" s="54">
        <f t="shared" si="9"/>
        <v>0</v>
      </c>
      <c r="AE17" s="54">
        <f t="shared" si="9"/>
        <v>0</v>
      </c>
      <c r="AF17" s="54">
        <f t="shared" si="9"/>
        <v>0</v>
      </c>
      <c r="AG17" s="54">
        <f t="shared" si="9"/>
        <v>0</v>
      </c>
      <c r="AH17" s="54">
        <f t="shared" si="9"/>
        <v>0</v>
      </c>
      <c r="AI17" s="54">
        <f t="shared" si="9"/>
        <v>0</v>
      </c>
      <c r="AJ17" s="54">
        <f t="shared" si="9"/>
        <v>0</v>
      </c>
      <c r="AK17" s="54">
        <f t="shared" si="9"/>
        <v>0</v>
      </c>
      <c r="AL17" s="54">
        <f t="shared" si="9"/>
        <v>0</v>
      </c>
      <c r="AM17" s="54">
        <f t="shared" si="9"/>
        <v>0</v>
      </c>
      <c r="AN17" s="54">
        <f t="shared" si="9"/>
        <v>0</v>
      </c>
      <c r="AO17" s="54">
        <f t="shared" si="9"/>
        <v>0</v>
      </c>
      <c r="AP17" s="54">
        <f t="shared" si="9"/>
        <v>0</v>
      </c>
      <c r="AQ17" s="54">
        <f t="shared" si="9"/>
        <v>0</v>
      </c>
      <c r="AR17" s="54">
        <f t="shared" si="9"/>
        <v>0</v>
      </c>
      <c r="AS17" s="54">
        <f t="shared" si="9"/>
        <v>0</v>
      </c>
      <c r="AT17" s="54">
        <f t="shared" si="9"/>
        <v>0</v>
      </c>
      <c r="AU17" s="54">
        <f t="shared" ref="AU17:BZ17" si="10">SUMIFS(AU21:AU709,$A$21:$A$709,"1.3",$C$21:$C$709,"Г")+SUMIFS(AU21:AU709,$A$21:$A$709,"2.3",$C$21:$C$709,"Г")+SUMIFS(AU21:AU709,$A$21:$A$709,"3.3",$C$21:$C$709,"Г")+SUMIFS(AU21:AU709,$A$21:$A$709,"4.3",$C$21:$C$709,"Г")+SUMIFS(AU21:AU709,$A$21:$A$709,"5.3",$C$21:$C$709,"Г")+SUMIFS(AU21:AU709,$A$21:$A$709,"6.3",$C$21:$C$709,"Г")+SUMIFS(AU21:AU709,$A$21:$A$709,"7.3",$C$21:$C$709,"Г")</f>
        <v>0</v>
      </c>
      <c r="AV17" s="54">
        <f t="shared" si="10"/>
        <v>0</v>
      </c>
      <c r="AW17" s="54">
        <f t="shared" si="10"/>
        <v>0</v>
      </c>
      <c r="AX17" s="54">
        <f t="shared" si="10"/>
        <v>0</v>
      </c>
      <c r="AY17" s="54">
        <f t="shared" si="10"/>
        <v>0</v>
      </c>
      <c r="AZ17" s="54">
        <f t="shared" si="10"/>
        <v>0</v>
      </c>
      <c r="BA17" s="54">
        <f t="shared" si="10"/>
        <v>0</v>
      </c>
      <c r="BB17" s="54">
        <f t="shared" si="10"/>
        <v>0</v>
      </c>
      <c r="BC17" s="54">
        <f t="shared" si="10"/>
        <v>0</v>
      </c>
      <c r="BD17" s="54">
        <f t="shared" si="10"/>
        <v>0</v>
      </c>
      <c r="BE17" s="54">
        <f t="shared" si="10"/>
        <v>0</v>
      </c>
      <c r="BF17" s="54">
        <f t="shared" si="10"/>
        <v>0</v>
      </c>
      <c r="BG17" s="54">
        <f t="shared" si="10"/>
        <v>0</v>
      </c>
      <c r="BH17" s="54">
        <f t="shared" si="10"/>
        <v>0</v>
      </c>
      <c r="BI17" s="54">
        <f t="shared" si="10"/>
        <v>0</v>
      </c>
      <c r="BJ17" s="54">
        <f t="shared" si="10"/>
        <v>0</v>
      </c>
      <c r="BK17" s="54">
        <f t="shared" si="10"/>
        <v>0</v>
      </c>
      <c r="BL17" s="54">
        <f t="shared" si="10"/>
        <v>0</v>
      </c>
      <c r="BM17" s="54">
        <f t="shared" si="10"/>
        <v>0</v>
      </c>
      <c r="BN17" s="54">
        <f t="shared" si="10"/>
        <v>0</v>
      </c>
      <c r="BO17" s="54">
        <f t="shared" si="10"/>
        <v>0</v>
      </c>
      <c r="BP17" s="54">
        <f t="shared" si="10"/>
        <v>0</v>
      </c>
      <c r="BQ17" s="54">
        <f t="shared" si="10"/>
        <v>0</v>
      </c>
      <c r="BR17" s="54">
        <f t="shared" si="10"/>
        <v>0</v>
      </c>
      <c r="BS17" s="54">
        <f t="shared" si="10"/>
        <v>0</v>
      </c>
      <c r="BT17" s="54">
        <f t="shared" si="10"/>
        <v>0</v>
      </c>
      <c r="BU17" s="54">
        <f t="shared" si="10"/>
        <v>0</v>
      </c>
      <c r="BV17" s="54">
        <f t="shared" si="10"/>
        <v>0</v>
      </c>
      <c r="BW17" s="54">
        <f t="shared" si="10"/>
        <v>0</v>
      </c>
      <c r="BX17" s="54">
        <f t="shared" si="10"/>
        <v>0</v>
      </c>
      <c r="BY17" s="54">
        <f t="shared" si="10"/>
        <v>0</v>
      </c>
      <c r="BZ17" s="54">
        <f t="shared" si="10"/>
        <v>0</v>
      </c>
      <c r="CA17" s="54">
        <f t="shared" ref="CA17:CF17" si="11">SUMIFS(CA21:CA709,$A$21:$A$709,"1.3",$C$21:$C$709,"Г")+SUMIFS(CA21:CA709,$A$21:$A$709,"2.3",$C$21:$C$709,"Г")+SUMIFS(CA21:CA709,$A$21:$A$709,"3.3",$C$21:$C$709,"Г")+SUMIFS(CA21:CA709,$A$21:$A$709,"4.3",$C$21:$C$709,"Г")+SUMIFS(CA21:CA709,$A$21:$A$709,"5.3",$C$21:$C$709,"Г")+SUMIFS(CA21:CA709,$A$21:$A$709,"6.3",$C$21:$C$709,"Г")+SUMIFS(CA21:CA709,$A$21:$A$709,"7.3",$C$21:$C$709,"Г")</f>
        <v>0</v>
      </c>
      <c r="CB17" s="54">
        <f t="shared" si="11"/>
        <v>0</v>
      </c>
      <c r="CC17" s="54">
        <f t="shared" si="11"/>
        <v>0</v>
      </c>
      <c r="CD17" s="54">
        <f t="shared" si="11"/>
        <v>0</v>
      </c>
      <c r="CE17" s="54">
        <f t="shared" si="11"/>
        <v>0</v>
      </c>
      <c r="CF17" s="54">
        <f t="shared" si="11"/>
        <v>0</v>
      </c>
      <c r="CG17" s="59" t="s">
        <v>103</v>
      </c>
    </row>
    <row r="18" spans="1:85" ht="45.75" customHeight="1" x14ac:dyDescent="0.25">
      <c r="A18" s="60" t="s">
        <v>110</v>
      </c>
      <c r="B18" s="61" t="s">
        <v>111</v>
      </c>
      <c r="C18" s="62" t="s">
        <v>102</v>
      </c>
      <c r="D18" s="63" t="s">
        <v>103</v>
      </c>
      <c r="E18" s="64" t="s">
        <v>103</v>
      </c>
      <c r="F18" s="63" t="s">
        <v>103</v>
      </c>
      <c r="G18" s="63" t="s">
        <v>103</v>
      </c>
      <c r="H18" s="54">
        <f>SUMIFS(H21:H709,$A$21:$A$709,"1.4",$C$21:$C$709,"Г")+SUMIFS(H21:H709,$A$21:$A$709,"2.4",$C$21:$C$709,"Г")+SUMIFS(H21:H709,$A$21:$A$709,"3.4",$C$21:$C$709,"Г")+SUMIFS(H21:H709,$A$21:$A$709,"4.4",$C$21:$C$709,"Г")+SUMIFS(H21:H709,$A$21:$A$709,"5.4",$C$21:$C$709,"Г")+SUMIFS(H21:H709,$A$21:$A$709,"6.4",$C$21:$C$709,"Г")+SUMIFS(H21:H709,$A$21:$A$709,"7.4",$C$21:$C$709,"Г")</f>
        <v>0</v>
      </c>
      <c r="I18" s="54">
        <f>SUMIFS(I21:I709,$A$21:$A$709,"1.4",$C$21:$C$709,"Г")+SUMIFS(I21:I709,$A$21:$A$709,"2.4",$C$21:$C$709,"Г")+SUMIFS(I21:I709,$A$21:$A$709,"3.4",$C$21:$C$709,"Г")+SUMIFS(I21:I709,$A$21:$A$709,"4.4",$C$21:$C$709,"Г")+SUMIFS(I21:I709,$A$21:$A$709,"5.4",$C$21:$C$709,"Г")+SUMIFS(I21:I709,$A$21:$A$709,"6.4",$C$21:$C$709,"Г")+SUMIFS(I21:I709,$A$21:$A$709,"7.4",$C$21:$C$709,"Г")</f>
        <v>0</v>
      </c>
      <c r="J18" s="54" t="s">
        <v>103</v>
      </c>
      <c r="K18" s="54">
        <f>SUMIFS(K21:K709,$A$21:$A$709,"1.4",$C$21:$C$709,"Г")+SUMIFS(K21:K709,$A$21:$A$709,"2.4",$C$21:$C$709,"Г")+SUMIFS(K21:K709,$A$21:$A$709,"3.4",$C$21:$C$709,"Г")+SUMIFS(K21:K709,$A$21:$A$709,"4.4",$C$21:$C$709,"Г")+SUMIFS(K21:K709,$A$21:$A$709,"5.4",$C$21:$C$709,"Г")+SUMIFS(K21:K709,$A$21:$A$709,"6.4",$C$21:$C$709,"Г")+SUMIFS(K21:K709,$A$21:$A$709,"7.4",$C$21:$C$709,"Г")</f>
        <v>0</v>
      </c>
      <c r="L18" s="54">
        <f>SUMIFS(L21:L709,$A$21:$A$709,"1.4",$C$21:$C$709,"Г")+SUMIFS(L21:L709,$A$21:$A$709,"2.4",$C$21:$C$709,"Г")+SUMIFS(L21:L709,$A$21:$A$709,"3.4",$C$21:$C$709,"Г")+SUMIFS(L21:L709,$A$21:$A$709,"4.4",$C$21:$C$709,"Г")+SUMIFS(L21:L709,$A$21:$A$709,"5.4",$C$21:$C$709,"Г")+SUMIFS(L21:L709,$A$21:$A$709,"6.4",$C$21:$C$709,"Г")+SUMIFS(L21:L709,$A$21:$A$709,"7.4",$C$21:$C$709,"Г")</f>
        <v>0</v>
      </c>
      <c r="M18" s="58" t="s">
        <v>103</v>
      </c>
      <c r="N18" s="58" t="s">
        <v>103</v>
      </c>
      <c r="O18" s="54">
        <f t="shared" ref="O18:AT18" si="12">SUMIFS(O21:O709,$A$21:$A$709,"1.4",$C$21:$C$709,"Г")+SUMIFS(O21:O709,$A$21:$A$709,"2.4",$C$21:$C$709,"Г")+SUMIFS(O21:O709,$A$21:$A$709,"3.4",$C$21:$C$709,"Г")+SUMIFS(O21:O709,$A$21:$A$709,"4.4",$C$21:$C$709,"Г")+SUMIFS(O21:O709,$A$21:$A$709,"5.4",$C$21:$C$709,"Г")+SUMIFS(O21:O709,$A$21:$A$709,"6.4",$C$21:$C$709,"Г")+SUMIFS(O21:O709,$A$21:$A$709,"7.4",$C$21:$C$709,"Г")</f>
        <v>0</v>
      </c>
      <c r="P18" s="54">
        <f t="shared" si="12"/>
        <v>0</v>
      </c>
      <c r="Q18" s="54">
        <f t="shared" si="12"/>
        <v>0</v>
      </c>
      <c r="R18" s="54">
        <f t="shared" si="12"/>
        <v>0</v>
      </c>
      <c r="S18" s="54">
        <f t="shared" si="12"/>
        <v>0</v>
      </c>
      <c r="T18" s="54">
        <f t="shared" si="12"/>
        <v>0</v>
      </c>
      <c r="U18" s="54">
        <f t="shared" si="12"/>
        <v>0</v>
      </c>
      <c r="V18" s="54">
        <f t="shared" si="12"/>
        <v>0</v>
      </c>
      <c r="W18" s="54">
        <f t="shared" si="12"/>
        <v>0</v>
      </c>
      <c r="X18" s="54">
        <f t="shared" si="12"/>
        <v>0</v>
      </c>
      <c r="Y18" s="54">
        <f t="shared" si="12"/>
        <v>0</v>
      </c>
      <c r="Z18" s="54">
        <f t="shared" si="12"/>
        <v>0</v>
      </c>
      <c r="AA18" s="54">
        <f t="shared" si="12"/>
        <v>0</v>
      </c>
      <c r="AB18" s="54">
        <f t="shared" si="12"/>
        <v>0</v>
      </c>
      <c r="AC18" s="54">
        <f t="shared" si="12"/>
        <v>0</v>
      </c>
      <c r="AD18" s="54">
        <f t="shared" si="12"/>
        <v>0</v>
      </c>
      <c r="AE18" s="54">
        <f t="shared" si="12"/>
        <v>0</v>
      </c>
      <c r="AF18" s="54">
        <f t="shared" si="12"/>
        <v>0</v>
      </c>
      <c r="AG18" s="54">
        <f t="shared" si="12"/>
        <v>0</v>
      </c>
      <c r="AH18" s="54">
        <f t="shared" si="12"/>
        <v>0</v>
      </c>
      <c r="AI18" s="54">
        <f t="shared" si="12"/>
        <v>0</v>
      </c>
      <c r="AJ18" s="54">
        <f t="shared" si="12"/>
        <v>0</v>
      </c>
      <c r="AK18" s="54">
        <f t="shared" si="12"/>
        <v>0</v>
      </c>
      <c r="AL18" s="54">
        <f t="shared" si="12"/>
        <v>0</v>
      </c>
      <c r="AM18" s="54">
        <f t="shared" si="12"/>
        <v>0</v>
      </c>
      <c r="AN18" s="54">
        <f t="shared" si="12"/>
        <v>0</v>
      </c>
      <c r="AO18" s="54">
        <f t="shared" si="12"/>
        <v>0</v>
      </c>
      <c r="AP18" s="54">
        <f t="shared" si="12"/>
        <v>0</v>
      </c>
      <c r="AQ18" s="54">
        <f t="shared" si="12"/>
        <v>0</v>
      </c>
      <c r="AR18" s="54">
        <f t="shared" si="12"/>
        <v>0</v>
      </c>
      <c r="AS18" s="54">
        <f t="shared" si="12"/>
        <v>0</v>
      </c>
      <c r="AT18" s="54">
        <f t="shared" si="12"/>
        <v>0</v>
      </c>
      <c r="AU18" s="54">
        <f t="shared" ref="AU18:BZ18" si="13">SUMIFS(AU21:AU709,$A$21:$A$709,"1.4",$C$21:$C$709,"Г")+SUMIFS(AU21:AU709,$A$21:$A$709,"2.4",$C$21:$C$709,"Г")+SUMIFS(AU21:AU709,$A$21:$A$709,"3.4",$C$21:$C$709,"Г")+SUMIFS(AU21:AU709,$A$21:$A$709,"4.4",$C$21:$C$709,"Г")+SUMIFS(AU21:AU709,$A$21:$A$709,"5.4",$C$21:$C$709,"Г")+SUMIFS(AU21:AU709,$A$21:$A$709,"6.4",$C$21:$C$709,"Г")+SUMIFS(AU21:AU709,$A$21:$A$709,"7.4",$C$21:$C$709,"Г")</f>
        <v>0</v>
      </c>
      <c r="AV18" s="54">
        <f t="shared" si="13"/>
        <v>0</v>
      </c>
      <c r="AW18" s="54">
        <f t="shared" si="13"/>
        <v>0</v>
      </c>
      <c r="AX18" s="54">
        <f t="shared" si="13"/>
        <v>0</v>
      </c>
      <c r="AY18" s="54">
        <f t="shared" si="13"/>
        <v>0</v>
      </c>
      <c r="AZ18" s="54">
        <f t="shared" si="13"/>
        <v>0</v>
      </c>
      <c r="BA18" s="54">
        <f t="shared" si="13"/>
        <v>0</v>
      </c>
      <c r="BB18" s="54">
        <f t="shared" si="13"/>
        <v>0</v>
      </c>
      <c r="BC18" s="54">
        <f t="shared" si="13"/>
        <v>0</v>
      </c>
      <c r="BD18" s="54">
        <f t="shared" si="13"/>
        <v>0</v>
      </c>
      <c r="BE18" s="54">
        <f t="shared" si="13"/>
        <v>0</v>
      </c>
      <c r="BF18" s="54">
        <f t="shared" si="13"/>
        <v>0</v>
      </c>
      <c r="BG18" s="54">
        <f t="shared" si="13"/>
        <v>0</v>
      </c>
      <c r="BH18" s="54">
        <f t="shared" si="13"/>
        <v>0</v>
      </c>
      <c r="BI18" s="54">
        <f t="shared" si="13"/>
        <v>0</v>
      </c>
      <c r="BJ18" s="54">
        <f t="shared" si="13"/>
        <v>0</v>
      </c>
      <c r="BK18" s="54">
        <f t="shared" si="13"/>
        <v>0</v>
      </c>
      <c r="BL18" s="54">
        <f t="shared" si="13"/>
        <v>0</v>
      </c>
      <c r="BM18" s="54">
        <f t="shared" si="13"/>
        <v>0</v>
      </c>
      <c r="BN18" s="54">
        <f t="shared" si="13"/>
        <v>0</v>
      </c>
      <c r="BO18" s="54">
        <f t="shared" si="13"/>
        <v>0</v>
      </c>
      <c r="BP18" s="54">
        <f t="shared" si="13"/>
        <v>0</v>
      </c>
      <c r="BQ18" s="54">
        <f t="shared" si="13"/>
        <v>0</v>
      </c>
      <c r="BR18" s="54">
        <f t="shared" si="13"/>
        <v>0</v>
      </c>
      <c r="BS18" s="54">
        <f t="shared" si="13"/>
        <v>0</v>
      </c>
      <c r="BT18" s="54">
        <f t="shared" si="13"/>
        <v>0</v>
      </c>
      <c r="BU18" s="54">
        <f t="shared" si="13"/>
        <v>0</v>
      </c>
      <c r="BV18" s="54">
        <f t="shared" si="13"/>
        <v>0</v>
      </c>
      <c r="BW18" s="54">
        <f t="shared" si="13"/>
        <v>0</v>
      </c>
      <c r="BX18" s="54">
        <f t="shared" si="13"/>
        <v>0</v>
      </c>
      <c r="BY18" s="54">
        <f t="shared" si="13"/>
        <v>0</v>
      </c>
      <c r="BZ18" s="54">
        <f t="shared" si="13"/>
        <v>0</v>
      </c>
      <c r="CA18" s="54">
        <f t="shared" ref="CA18:CF18" si="14">SUMIFS(CA21:CA709,$A$21:$A$709,"1.4",$C$21:$C$709,"Г")+SUMIFS(CA21:CA709,$A$21:$A$709,"2.4",$C$21:$C$709,"Г")+SUMIFS(CA21:CA709,$A$21:$A$709,"3.4",$C$21:$C$709,"Г")+SUMIFS(CA21:CA709,$A$21:$A$709,"4.4",$C$21:$C$709,"Г")+SUMIFS(CA21:CA709,$A$21:$A$709,"5.4",$C$21:$C$709,"Г")+SUMIFS(CA21:CA709,$A$21:$A$709,"6.4",$C$21:$C$709,"Г")+SUMIFS(CA21:CA709,$A$21:$A$709,"7.4",$C$21:$C$709,"Г")</f>
        <v>0</v>
      </c>
      <c r="CB18" s="54">
        <f t="shared" si="14"/>
        <v>0</v>
      </c>
      <c r="CC18" s="54">
        <f t="shared" si="14"/>
        <v>0</v>
      </c>
      <c r="CD18" s="54">
        <f t="shared" si="14"/>
        <v>0</v>
      </c>
      <c r="CE18" s="54">
        <f t="shared" si="14"/>
        <v>0</v>
      </c>
      <c r="CF18" s="54">
        <f t="shared" si="14"/>
        <v>0</v>
      </c>
      <c r="CG18" s="59" t="s">
        <v>103</v>
      </c>
    </row>
    <row r="19" spans="1:85" ht="45.75" customHeight="1" x14ac:dyDescent="0.25">
      <c r="A19" s="60" t="s">
        <v>112</v>
      </c>
      <c r="B19" s="61" t="s">
        <v>113</v>
      </c>
      <c r="C19" s="62" t="s">
        <v>102</v>
      </c>
      <c r="D19" s="63" t="s">
        <v>103</v>
      </c>
      <c r="E19" s="64" t="s">
        <v>103</v>
      </c>
      <c r="F19" s="63" t="s">
        <v>103</v>
      </c>
      <c r="G19" s="63" t="s">
        <v>103</v>
      </c>
      <c r="H19" s="54">
        <v>0</v>
      </c>
      <c r="I19" s="54">
        <v>0</v>
      </c>
      <c r="J19" s="54" t="s">
        <v>103</v>
      </c>
      <c r="K19" s="54">
        <v>0</v>
      </c>
      <c r="L19" s="54">
        <v>0</v>
      </c>
      <c r="M19" s="58" t="s">
        <v>103</v>
      </c>
      <c r="N19" s="54" t="s">
        <v>103</v>
      </c>
      <c r="O19" s="54">
        <v>0</v>
      </c>
      <c r="P19" s="54">
        <v>0</v>
      </c>
      <c r="Q19" s="54">
        <v>0</v>
      </c>
      <c r="R19" s="54">
        <v>0</v>
      </c>
      <c r="S19" s="54">
        <v>0</v>
      </c>
      <c r="T19" s="54">
        <v>0</v>
      </c>
      <c r="U19" s="54">
        <v>0</v>
      </c>
      <c r="V19" s="54">
        <v>0</v>
      </c>
      <c r="W19" s="54">
        <v>0</v>
      </c>
      <c r="X19" s="54">
        <v>0</v>
      </c>
      <c r="Y19" s="54">
        <v>0</v>
      </c>
      <c r="Z19" s="54">
        <v>0</v>
      </c>
      <c r="AA19" s="54">
        <v>0</v>
      </c>
      <c r="AB19" s="54">
        <v>0</v>
      </c>
      <c r="AC19" s="54">
        <v>0</v>
      </c>
      <c r="AD19" s="54">
        <v>0</v>
      </c>
      <c r="AE19" s="54">
        <v>0</v>
      </c>
      <c r="AF19" s="54">
        <v>0</v>
      </c>
      <c r="AG19" s="54">
        <v>0</v>
      </c>
      <c r="AH19" s="54">
        <v>0</v>
      </c>
      <c r="AI19" s="54">
        <v>0</v>
      </c>
      <c r="AJ19" s="54">
        <v>0</v>
      </c>
      <c r="AK19" s="54">
        <v>0</v>
      </c>
      <c r="AL19" s="54">
        <v>0</v>
      </c>
      <c r="AM19" s="54">
        <v>0</v>
      </c>
      <c r="AN19" s="54">
        <v>0</v>
      </c>
      <c r="AO19" s="54">
        <v>0</v>
      </c>
      <c r="AP19" s="54">
        <v>0</v>
      </c>
      <c r="AQ19" s="54">
        <v>0</v>
      </c>
      <c r="AR19" s="54">
        <v>0</v>
      </c>
      <c r="AS19" s="54">
        <v>0</v>
      </c>
      <c r="AT19" s="54">
        <v>0</v>
      </c>
      <c r="AU19" s="54">
        <v>0</v>
      </c>
      <c r="AV19" s="54">
        <v>0</v>
      </c>
      <c r="AW19" s="54">
        <v>0</v>
      </c>
      <c r="AX19" s="54">
        <v>0</v>
      </c>
      <c r="AY19" s="54">
        <v>0</v>
      </c>
      <c r="AZ19" s="54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4">
        <v>0</v>
      </c>
      <c r="BY19" s="54">
        <v>0</v>
      </c>
      <c r="BZ19" s="54">
        <v>0</v>
      </c>
      <c r="CA19" s="54">
        <v>0</v>
      </c>
      <c r="CB19" s="54">
        <v>0</v>
      </c>
      <c r="CC19" s="54">
        <v>0</v>
      </c>
      <c r="CD19" s="54">
        <v>0</v>
      </c>
      <c r="CE19" s="54">
        <v>0</v>
      </c>
      <c r="CF19" s="54">
        <v>0</v>
      </c>
      <c r="CG19" s="59" t="s">
        <v>103</v>
      </c>
    </row>
    <row r="20" spans="1:85" ht="45.75" customHeight="1" x14ac:dyDescent="0.25">
      <c r="A20" s="60" t="s">
        <v>114</v>
      </c>
      <c r="B20" s="61" t="s">
        <v>115</v>
      </c>
      <c r="C20" s="62" t="s">
        <v>102</v>
      </c>
      <c r="D20" s="63" t="s">
        <v>103</v>
      </c>
      <c r="E20" s="64" t="s">
        <v>103</v>
      </c>
      <c r="F20" s="63" t="s">
        <v>103</v>
      </c>
      <c r="G20" s="63" t="s">
        <v>103</v>
      </c>
      <c r="H20" s="54">
        <f>SUMIFS(H21:H526,$A$21:$A$526,"1.6",$C$21:$C$526,"Г")+SUMIFS(H21:H526,$A$21:$A$526,"2.6",$C$21:$C$526,"Г")+SUMIFS(H21:H526,$A$21:$A$526,"3.6",$C$21:$C$526,"Г")+SUMIFS(H21:H526,$A$21:$A$526,"4.6",$C$21:$C$526,"Г")+SUMIFS(H21:H526,$A$21:$A$526,"5.6",$C$21:$C$526,"Г")+SUMIFS(H21:H526,$A$21:$A$526,"6.6",$C$21:$C$526,"Г")+SUMIFS(H21:H526,$A$21:$A$526,"7.6",$C$21:$C$526,"Г")</f>
        <v>0</v>
      </c>
      <c r="I20" s="54">
        <f>SUMIFS(I21:I526,$A$21:$A$526,"1.6",$C$21:$C$526,"Г")+SUMIFS(I21:I526,$A$21:$A$526,"2.6",$C$21:$C$526,"Г")+SUMIFS(I21:I526,$A$21:$A$526,"3.6",$C$21:$C$526,"Г")+SUMIFS(I21:I526,$A$21:$A$526,"4.6",$C$21:$C$526,"Г")+SUMIFS(I21:I526,$A$21:$A$526,"5.6",$C$21:$C$526,"Г")+SUMIFS(I21:I526,$A$21:$A$526,"6.6",$C$21:$C$526,"Г")+SUMIFS(I21:I526,$A$21:$A$526,"7.6",$C$21:$C$526,"Г")</f>
        <v>0</v>
      </c>
      <c r="J20" s="57" t="s">
        <v>103</v>
      </c>
      <c r="K20" s="54">
        <f>SUMIFS(K21:K526,$A$21:$A$526,"1.6",$C$21:$C$526,"Г")+SUMIFS(K21:K526,$A$21:$A$526,"2.6",$C$21:$C$526,"Г")+SUMIFS(K21:K526,$A$21:$A$526,"3.6",$C$21:$C$526,"Г")+SUMIFS(K21:K526,$A$21:$A$526,"4.6",$C$21:$C$526,"Г")+SUMIFS(K21:K526,$A$21:$A$526,"5.6",$C$21:$C$526,"Г")+SUMIFS(K21:K526,$A$21:$A$526,"6.6",$C$21:$C$526,"Г")+SUMIFS(K21:K526,$A$21:$A$526,"7.6",$C$21:$C$526,"Г")</f>
        <v>0</v>
      </c>
      <c r="L20" s="54">
        <f>SUMIFS(L21:L526,$A$21:$A$526,"1.6",$C$21:$C$526,"Г")+SUMIFS(L21:L526,$A$21:$A$526,"2.6",$C$21:$C$526,"Г")+SUMIFS(L21:L526,$A$21:$A$526,"3.6",$C$21:$C$526,"Г")+SUMIFS(L21:L526,$A$21:$A$526,"4.6",$C$21:$C$526,"Г")+SUMIFS(L21:L526,$A$21:$A$526,"5.6",$C$21:$C$526,"Г")+SUMIFS(L21:L526,$A$21:$A$526,"6.6",$C$21:$C$526,"Г")+SUMIFS(L21:L526,$A$21:$A$526,"7.6",$C$21:$C$526,"Г")</f>
        <v>0</v>
      </c>
      <c r="M20" s="58" t="s">
        <v>103</v>
      </c>
      <c r="N20" s="58" t="s">
        <v>103</v>
      </c>
      <c r="O20" s="54">
        <f t="shared" ref="O20:AT20" si="15">SUMIFS(O21:O526,$A$21:$A$526,"1.6",$C$21:$C$526,"Г")+SUMIFS(O21:O526,$A$21:$A$526,"2.6",$C$21:$C$526,"Г")+SUMIFS(O21:O526,$A$21:$A$526,"3.6",$C$21:$C$526,"Г")+SUMIFS(O21:O526,$A$21:$A$526,"4.6",$C$21:$C$526,"Г")+SUMIFS(O21:O526,$A$21:$A$526,"5.6",$C$21:$C$526,"Г")+SUMIFS(O21:O526,$A$21:$A$526,"6.6",$C$21:$C$526,"Г")+SUMIFS(O21:O526,$A$21:$A$526,"7.6",$C$21:$C$526,"Г")</f>
        <v>0</v>
      </c>
      <c r="P20" s="54">
        <f t="shared" si="15"/>
        <v>0</v>
      </c>
      <c r="Q20" s="54">
        <f t="shared" si="15"/>
        <v>0</v>
      </c>
      <c r="R20" s="54">
        <f t="shared" si="15"/>
        <v>0</v>
      </c>
      <c r="S20" s="54">
        <f t="shared" si="15"/>
        <v>0</v>
      </c>
      <c r="T20" s="54">
        <f t="shared" si="15"/>
        <v>0</v>
      </c>
      <c r="U20" s="54">
        <f t="shared" si="15"/>
        <v>0</v>
      </c>
      <c r="V20" s="54">
        <f t="shared" si="15"/>
        <v>0</v>
      </c>
      <c r="W20" s="54">
        <f t="shared" si="15"/>
        <v>0</v>
      </c>
      <c r="X20" s="54">
        <f t="shared" si="15"/>
        <v>0</v>
      </c>
      <c r="Y20" s="54">
        <f t="shared" si="15"/>
        <v>0</v>
      </c>
      <c r="Z20" s="54">
        <f t="shared" si="15"/>
        <v>0</v>
      </c>
      <c r="AA20" s="54">
        <f t="shared" si="15"/>
        <v>0</v>
      </c>
      <c r="AB20" s="54">
        <f t="shared" si="15"/>
        <v>0</v>
      </c>
      <c r="AC20" s="54">
        <f t="shared" si="15"/>
        <v>0</v>
      </c>
      <c r="AD20" s="54">
        <f t="shared" si="15"/>
        <v>0</v>
      </c>
      <c r="AE20" s="54">
        <f t="shared" si="15"/>
        <v>0</v>
      </c>
      <c r="AF20" s="54">
        <f t="shared" si="15"/>
        <v>0</v>
      </c>
      <c r="AG20" s="54">
        <f t="shared" si="15"/>
        <v>0</v>
      </c>
      <c r="AH20" s="54">
        <f t="shared" si="15"/>
        <v>0</v>
      </c>
      <c r="AI20" s="54">
        <f t="shared" si="15"/>
        <v>0</v>
      </c>
      <c r="AJ20" s="54">
        <f t="shared" si="15"/>
        <v>0</v>
      </c>
      <c r="AK20" s="54">
        <f t="shared" si="15"/>
        <v>0</v>
      </c>
      <c r="AL20" s="54">
        <f t="shared" si="15"/>
        <v>0</v>
      </c>
      <c r="AM20" s="54">
        <f t="shared" si="15"/>
        <v>0</v>
      </c>
      <c r="AN20" s="54">
        <f t="shared" si="15"/>
        <v>0</v>
      </c>
      <c r="AO20" s="54">
        <f t="shared" si="15"/>
        <v>0</v>
      </c>
      <c r="AP20" s="54">
        <f t="shared" si="15"/>
        <v>0</v>
      </c>
      <c r="AQ20" s="54">
        <f t="shared" si="15"/>
        <v>0</v>
      </c>
      <c r="AR20" s="54">
        <f t="shared" si="15"/>
        <v>0</v>
      </c>
      <c r="AS20" s="54">
        <f t="shared" si="15"/>
        <v>0</v>
      </c>
      <c r="AT20" s="54">
        <f t="shared" si="15"/>
        <v>0</v>
      </c>
      <c r="AU20" s="54">
        <f t="shared" ref="AU20:BZ20" si="16">SUMIFS(AU21:AU526,$A$21:$A$526,"1.6",$C$21:$C$526,"Г")+SUMIFS(AU21:AU526,$A$21:$A$526,"2.6",$C$21:$C$526,"Г")+SUMIFS(AU21:AU526,$A$21:$A$526,"3.6",$C$21:$C$526,"Г")+SUMIFS(AU21:AU526,$A$21:$A$526,"4.6",$C$21:$C$526,"Г")+SUMIFS(AU21:AU526,$A$21:$A$526,"5.6",$C$21:$C$526,"Г")+SUMIFS(AU21:AU526,$A$21:$A$526,"6.6",$C$21:$C$526,"Г")+SUMIFS(AU21:AU526,$A$21:$A$526,"7.6",$C$21:$C$526,"Г")</f>
        <v>0</v>
      </c>
      <c r="AV20" s="54">
        <f t="shared" si="16"/>
        <v>0</v>
      </c>
      <c r="AW20" s="54">
        <f t="shared" si="16"/>
        <v>0</v>
      </c>
      <c r="AX20" s="54">
        <f t="shared" si="16"/>
        <v>0</v>
      </c>
      <c r="AY20" s="54">
        <f t="shared" si="16"/>
        <v>0</v>
      </c>
      <c r="AZ20" s="54">
        <f t="shared" si="16"/>
        <v>0</v>
      </c>
      <c r="BA20" s="54">
        <f t="shared" si="16"/>
        <v>0</v>
      </c>
      <c r="BB20" s="54">
        <f t="shared" si="16"/>
        <v>0</v>
      </c>
      <c r="BC20" s="54">
        <f t="shared" si="16"/>
        <v>0</v>
      </c>
      <c r="BD20" s="54">
        <f t="shared" si="16"/>
        <v>0</v>
      </c>
      <c r="BE20" s="54">
        <f t="shared" si="16"/>
        <v>0</v>
      </c>
      <c r="BF20" s="54">
        <f t="shared" si="16"/>
        <v>0</v>
      </c>
      <c r="BG20" s="54">
        <f t="shared" si="16"/>
        <v>0</v>
      </c>
      <c r="BH20" s="54">
        <f t="shared" si="16"/>
        <v>0</v>
      </c>
      <c r="BI20" s="54">
        <f t="shared" si="16"/>
        <v>0</v>
      </c>
      <c r="BJ20" s="54">
        <f t="shared" si="16"/>
        <v>0</v>
      </c>
      <c r="BK20" s="54">
        <f t="shared" si="16"/>
        <v>0</v>
      </c>
      <c r="BL20" s="54">
        <f t="shared" si="16"/>
        <v>0</v>
      </c>
      <c r="BM20" s="54">
        <f t="shared" si="16"/>
        <v>0</v>
      </c>
      <c r="BN20" s="54">
        <f t="shared" si="16"/>
        <v>0</v>
      </c>
      <c r="BO20" s="54">
        <f t="shared" si="16"/>
        <v>0</v>
      </c>
      <c r="BP20" s="54">
        <f t="shared" si="16"/>
        <v>0</v>
      </c>
      <c r="BQ20" s="54">
        <f t="shared" si="16"/>
        <v>0</v>
      </c>
      <c r="BR20" s="54">
        <f t="shared" si="16"/>
        <v>0</v>
      </c>
      <c r="BS20" s="54">
        <f t="shared" si="16"/>
        <v>0</v>
      </c>
      <c r="BT20" s="54">
        <f t="shared" si="16"/>
        <v>0</v>
      </c>
      <c r="BU20" s="54">
        <f t="shared" si="16"/>
        <v>0</v>
      </c>
      <c r="BV20" s="54">
        <f t="shared" si="16"/>
        <v>0</v>
      </c>
      <c r="BW20" s="54">
        <f t="shared" si="16"/>
        <v>0</v>
      </c>
      <c r="BX20" s="54">
        <f t="shared" si="16"/>
        <v>0</v>
      </c>
      <c r="BY20" s="54">
        <f t="shared" si="16"/>
        <v>0</v>
      </c>
      <c r="BZ20" s="54">
        <f t="shared" si="16"/>
        <v>0</v>
      </c>
      <c r="CA20" s="54">
        <f t="shared" ref="CA20:CF20" si="17">SUMIFS(CA21:CA526,$A$21:$A$526,"1.6",$C$21:$C$526,"Г")+SUMIFS(CA21:CA526,$A$21:$A$526,"2.6",$C$21:$C$526,"Г")+SUMIFS(CA21:CA526,$A$21:$A$526,"3.6",$C$21:$C$526,"Г")+SUMIFS(CA21:CA526,$A$21:$A$526,"4.6",$C$21:$C$526,"Г")+SUMIFS(CA21:CA526,$A$21:$A$526,"5.6",$C$21:$C$526,"Г")+SUMIFS(CA21:CA526,$A$21:$A$526,"6.6",$C$21:$C$526,"Г")+SUMIFS(CA21:CA526,$A$21:$A$526,"7.6",$C$21:$C$526,"Г")</f>
        <v>0</v>
      </c>
      <c r="CB20" s="54">
        <f t="shared" si="17"/>
        <v>0</v>
      </c>
      <c r="CC20" s="54">
        <f t="shared" si="17"/>
        <v>0</v>
      </c>
      <c r="CD20" s="54">
        <f t="shared" si="17"/>
        <v>0</v>
      </c>
      <c r="CE20" s="54">
        <f t="shared" si="17"/>
        <v>0</v>
      </c>
      <c r="CF20" s="54">
        <f t="shared" si="17"/>
        <v>0</v>
      </c>
      <c r="CG20" s="59" t="s">
        <v>103</v>
      </c>
    </row>
    <row r="21" spans="1:85" s="71" customFormat="1" ht="36" customHeight="1" x14ac:dyDescent="0.25">
      <c r="A21" s="65" t="s">
        <v>116</v>
      </c>
      <c r="B21" s="66" t="s">
        <v>201</v>
      </c>
      <c r="C21" s="67" t="s">
        <v>102</v>
      </c>
      <c r="D21" s="68" t="s">
        <v>103</v>
      </c>
      <c r="E21" s="68" t="s">
        <v>103</v>
      </c>
      <c r="F21" s="68" t="s">
        <v>103</v>
      </c>
      <c r="G21" s="68" t="s">
        <v>103</v>
      </c>
      <c r="H21" s="69">
        <f>SUM(H22,H45,H72,H75,H76,H77)</f>
        <v>0</v>
      </c>
      <c r="I21" s="69">
        <f>SUM(I22,I45,I72,I75,I76,I77)</f>
        <v>0</v>
      </c>
      <c r="J21" s="67" t="s">
        <v>103</v>
      </c>
      <c r="K21" s="69">
        <f>SUM(K22,K45,K72,K75,K76,K77)</f>
        <v>0</v>
      </c>
      <c r="L21" s="69">
        <f>SUM(L22,L45,L72,L75,L76,L77)</f>
        <v>0</v>
      </c>
      <c r="M21" s="67" t="s">
        <v>103</v>
      </c>
      <c r="N21" s="69">
        <f t="shared" ref="N21:AS21" si="18">SUM(N22,N45,N72,N75,N76,N77)</f>
        <v>0</v>
      </c>
      <c r="O21" s="69">
        <f t="shared" si="18"/>
        <v>0</v>
      </c>
      <c r="P21" s="69">
        <f>SUM(P22,P45,P72,P75,P76,P77)</f>
        <v>27.113660160000002</v>
      </c>
      <c r="Q21" s="69">
        <f t="shared" si="18"/>
        <v>40.5079894765341</v>
      </c>
      <c r="R21" s="69">
        <f t="shared" si="18"/>
        <v>0</v>
      </c>
      <c r="S21" s="69">
        <f t="shared" si="18"/>
        <v>0</v>
      </c>
      <c r="T21" s="69">
        <f t="shared" si="18"/>
        <v>29.032480531541992</v>
      </c>
      <c r="U21" s="69">
        <f t="shared" si="18"/>
        <v>0</v>
      </c>
      <c r="V21" s="69">
        <f t="shared" si="18"/>
        <v>29.032480531541992</v>
      </c>
      <c r="W21" s="69">
        <f t="shared" si="18"/>
        <v>29.032480531541992</v>
      </c>
      <c r="X21" s="69">
        <f t="shared" si="18"/>
        <v>0</v>
      </c>
      <c r="Y21" s="69">
        <f t="shared" si="18"/>
        <v>0</v>
      </c>
      <c r="Z21" s="69">
        <f t="shared" si="18"/>
        <v>0</v>
      </c>
      <c r="AA21" s="69">
        <f t="shared" si="18"/>
        <v>0</v>
      </c>
      <c r="AB21" s="69">
        <f t="shared" si="18"/>
        <v>0</v>
      </c>
      <c r="AC21" s="69">
        <f t="shared" si="18"/>
        <v>0</v>
      </c>
      <c r="AD21" s="69">
        <f t="shared" si="18"/>
        <v>0</v>
      </c>
      <c r="AE21" s="69">
        <f t="shared" si="18"/>
        <v>0</v>
      </c>
      <c r="AF21" s="69">
        <f t="shared" si="18"/>
        <v>0</v>
      </c>
      <c r="AG21" s="69">
        <f t="shared" si="18"/>
        <v>0</v>
      </c>
      <c r="AH21" s="69">
        <f t="shared" si="18"/>
        <v>0</v>
      </c>
      <c r="AI21" s="69">
        <f t="shared" si="18"/>
        <v>3.2985913162823399</v>
      </c>
      <c r="AJ21" s="69">
        <f t="shared" si="18"/>
        <v>0</v>
      </c>
      <c r="AK21" s="69">
        <f t="shared" si="18"/>
        <v>0</v>
      </c>
      <c r="AL21" s="69">
        <f t="shared" si="18"/>
        <v>3.2985913162823399</v>
      </c>
      <c r="AM21" s="69">
        <f t="shared" si="18"/>
        <v>0</v>
      </c>
      <c r="AN21" s="69">
        <f t="shared" si="18"/>
        <v>0</v>
      </c>
      <c r="AO21" s="69">
        <f t="shared" si="18"/>
        <v>0</v>
      </c>
      <c r="AP21" s="69">
        <f t="shared" si="18"/>
        <v>0</v>
      </c>
      <c r="AQ21" s="69">
        <f t="shared" si="18"/>
        <v>0</v>
      </c>
      <c r="AR21" s="69">
        <f t="shared" si="18"/>
        <v>0</v>
      </c>
      <c r="AS21" s="69">
        <f t="shared" si="18"/>
        <v>2.2971375449363101</v>
      </c>
      <c r="AT21" s="69">
        <f t="shared" ref="AT21:BY21" si="19">SUM(AT22,AT45,AT72,AT75,AT76,AT77)</f>
        <v>0</v>
      </c>
      <c r="AU21" s="69">
        <f t="shared" si="19"/>
        <v>0</v>
      </c>
      <c r="AV21" s="69">
        <f t="shared" si="19"/>
        <v>2.2971375449363101</v>
      </c>
      <c r="AW21" s="69">
        <f t="shared" si="19"/>
        <v>0</v>
      </c>
      <c r="AX21" s="69">
        <f t="shared" si="19"/>
        <v>0</v>
      </c>
      <c r="AY21" s="69">
        <f t="shared" si="19"/>
        <v>0</v>
      </c>
      <c r="AZ21" s="69">
        <f t="shared" si="19"/>
        <v>0</v>
      </c>
      <c r="BA21" s="69">
        <f t="shared" si="19"/>
        <v>0</v>
      </c>
      <c r="BB21" s="69">
        <f t="shared" si="19"/>
        <v>0</v>
      </c>
      <c r="BC21" s="69">
        <f t="shared" si="19"/>
        <v>13.643099591116101</v>
      </c>
      <c r="BD21" s="69">
        <f t="shared" si="19"/>
        <v>0</v>
      </c>
      <c r="BE21" s="69">
        <f t="shared" si="19"/>
        <v>0</v>
      </c>
      <c r="BF21" s="69">
        <f t="shared" si="19"/>
        <v>16.476924131197411</v>
      </c>
      <c r="BG21" s="69">
        <f t="shared" si="19"/>
        <v>0</v>
      </c>
      <c r="BH21" s="69">
        <f t="shared" si="19"/>
        <v>0</v>
      </c>
      <c r="BI21" s="69">
        <f t="shared" si="19"/>
        <v>0</v>
      </c>
      <c r="BJ21" s="69">
        <f t="shared" si="19"/>
        <v>0</v>
      </c>
      <c r="BK21" s="69">
        <f t="shared" si="19"/>
        <v>0</v>
      </c>
      <c r="BL21" s="69">
        <f t="shared" si="19"/>
        <v>0</v>
      </c>
      <c r="BM21" s="69">
        <f t="shared" si="19"/>
        <v>9.7936520792072415</v>
      </c>
      <c r="BN21" s="69">
        <f t="shared" si="19"/>
        <v>0</v>
      </c>
      <c r="BO21" s="69">
        <f t="shared" si="19"/>
        <v>0</v>
      </c>
      <c r="BP21" s="69">
        <f t="shared" si="19"/>
        <v>12.763500197212451</v>
      </c>
      <c r="BQ21" s="69">
        <f t="shared" si="19"/>
        <v>0</v>
      </c>
      <c r="BR21" s="69">
        <f t="shared" si="19"/>
        <v>0</v>
      </c>
      <c r="BS21" s="69">
        <f t="shared" si="19"/>
        <v>0</v>
      </c>
      <c r="BT21" s="69">
        <f t="shared" si="19"/>
        <v>0</v>
      </c>
      <c r="BU21" s="69">
        <f t="shared" si="19"/>
        <v>0</v>
      </c>
      <c r="BV21" s="69">
        <f t="shared" si="19"/>
        <v>0</v>
      </c>
      <c r="BW21" s="69">
        <f t="shared" si="19"/>
        <v>29.032480531541992</v>
      </c>
      <c r="BX21" s="69">
        <f t="shared" si="19"/>
        <v>0</v>
      </c>
      <c r="BY21" s="69">
        <f t="shared" si="19"/>
        <v>0</v>
      </c>
      <c r="BZ21" s="69">
        <f t="shared" ref="BZ21:CF21" si="20">SUM(BZ22,BZ45,BZ72,BZ75,BZ76,BZ77)</f>
        <v>34.836153189628511</v>
      </c>
      <c r="CA21" s="69">
        <f t="shared" si="20"/>
        <v>0</v>
      </c>
      <c r="CB21" s="69">
        <f t="shared" si="20"/>
        <v>0</v>
      </c>
      <c r="CC21" s="69">
        <f t="shared" si="20"/>
        <v>0</v>
      </c>
      <c r="CD21" s="69">
        <f t="shared" si="20"/>
        <v>0</v>
      </c>
      <c r="CE21" s="69">
        <f t="shared" si="20"/>
        <v>0</v>
      </c>
      <c r="CF21" s="69">
        <f t="shared" si="20"/>
        <v>0</v>
      </c>
      <c r="CG21" s="70" t="s">
        <v>103</v>
      </c>
    </row>
    <row r="22" spans="1:85" s="16" customFormat="1" ht="45.75" customHeight="1" x14ac:dyDescent="0.25">
      <c r="A22" s="72" t="s">
        <v>117</v>
      </c>
      <c r="B22" s="73" t="s">
        <v>118</v>
      </c>
      <c r="C22" s="58" t="s">
        <v>102</v>
      </c>
      <c r="D22" s="74" t="s">
        <v>103</v>
      </c>
      <c r="E22" s="75" t="s">
        <v>103</v>
      </c>
      <c r="F22" s="75" t="s">
        <v>103</v>
      </c>
      <c r="G22" s="75" t="s">
        <v>103</v>
      </c>
      <c r="H22" s="54">
        <f>SUM(H23,H28,H31,H40)</f>
        <v>0</v>
      </c>
      <c r="I22" s="54">
        <f>SUM(I23,I28,I31,I40)</f>
        <v>0</v>
      </c>
      <c r="J22" s="58" t="s">
        <v>103</v>
      </c>
      <c r="K22" s="54">
        <f>SUM(K23,K28,K31,K40)</f>
        <v>0</v>
      </c>
      <c r="L22" s="54">
        <f>SUM(L23,L28,L31,L40)</f>
        <v>0</v>
      </c>
      <c r="M22" s="58" t="s">
        <v>103</v>
      </c>
      <c r="N22" s="54">
        <f t="shared" ref="N22:AS22" si="21">SUM(N23,N28,N31,N40)</f>
        <v>0</v>
      </c>
      <c r="O22" s="54">
        <f t="shared" si="21"/>
        <v>0</v>
      </c>
      <c r="P22" s="54">
        <f t="shared" si="21"/>
        <v>0</v>
      </c>
      <c r="Q22" s="54">
        <f t="shared" si="21"/>
        <v>0</v>
      </c>
      <c r="R22" s="54">
        <f t="shared" si="21"/>
        <v>0</v>
      </c>
      <c r="S22" s="54">
        <f t="shared" si="21"/>
        <v>0</v>
      </c>
      <c r="T22" s="54">
        <f t="shared" si="21"/>
        <v>0</v>
      </c>
      <c r="U22" s="54">
        <f t="shared" si="21"/>
        <v>0</v>
      </c>
      <c r="V22" s="54">
        <f t="shared" si="21"/>
        <v>0</v>
      </c>
      <c r="W22" s="54">
        <f t="shared" si="21"/>
        <v>0</v>
      </c>
      <c r="X22" s="54">
        <f t="shared" si="21"/>
        <v>0</v>
      </c>
      <c r="Y22" s="54">
        <f t="shared" si="21"/>
        <v>0</v>
      </c>
      <c r="Z22" s="54">
        <f t="shared" si="21"/>
        <v>0</v>
      </c>
      <c r="AA22" s="54">
        <f t="shared" si="21"/>
        <v>0</v>
      </c>
      <c r="AB22" s="54">
        <f t="shared" si="21"/>
        <v>0</v>
      </c>
      <c r="AC22" s="54">
        <f t="shared" si="21"/>
        <v>0</v>
      </c>
      <c r="AD22" s="54">
        <f t="shared" si="21"/>
        <v>0</v>
      </c>
      <c r="AE22" s="54">
        <f t="shared" si="21"/>
        <v>0</v>
      </c>
      <c r="AF22" s="54">
        <f t="shared" si="21"/>
        <v>0</v>
      </c>
      <c r="AG22" s="54">
        <f t="shared" si="21"/>
        <v>0</v>
      </c>
      <c r="AH22" s="54">
        <f t="shared" si="21"/>
        <v>0</v>
      </c>
      <c r="AI22" s="54">
        <f t="shared" si="21"/>
        <v>0</v>
      </c>
      <c r="AJ22" s="54">
        <f t="shared" si="21"/>
        <v>0</v>
      </c>
      <c r="AK22" s="54">
        <f t="shared" si="21"/>
        <v>0</v>
      </c>
      <c r="AL22" s="54">
        <f t="shared" si="21"/>
        <v>0</v>
      </c>
      <c r="AM22" s="54">
        <f t="shared" si="21"/>
        <v>0</v>
      </c>
      <c r="AN22" s="54">
        <f t="shared" si="21"/>
        <v>0</v>
      </c>
      <c r="AO22" s="54">
        <f t="shared" si="21"/>
        <v>0</v>
      </c>
      <c r="AP22" s="54">
        <f t="shared" si="21"/>
        <v>0</v>
      </c>
      <c r="AQ22" s="54">
        <f t="shared" si="21"/>
        <v>0</v>
      </c>
      <c r="AR22" s="54">
        <f t="shared" si="21"/>
        <v>0</v>
      </c>
      <c r="AS22" s="54">
        <f t="shared" si="21"/>
        <v>0</v>
      </c>
      <c r="AT22" s="54">
        <f t="shared" ref="AT22:BY22" si="22">SUM(AT23,AT28,AT31,AT40)</f>
        <v>0</v>
      </c>
      <c r="AU22" s="54">
        <f t="shared" si="22"/>
        <v>0</v>
      </c>
      <c r="AV22" s="54">
        <f t="shared" si="22"/>
        <v>0</v>
      </c>
      <c r="AW22" s="54">
        <f t="shared" si="22"/>
        <v>0</v>
      </c>
      <c r="AX22" s="54">
        <f t="shared" si="22"/>
        <v>0</v>
      </c>
      <c r="AY22" s="54">
        <f t="shared" si="22"/>
        <v>0</v>
      </c>
      <c r="AZ22" s="54">
        <f t="shared" si="22"/>
        <v>0</v>
      </c>
      <c r="BA22" s="54">
        <f t="shared" si="22"/>
        <v>0</v>
      </c>
      <c r="BB22" s="54">
        <f t="shared" si="22"/>
        <v>0</v>
      </c>
      <c r="BC22" s="54">
        <f t="shared" si="22"/>
        <v>0</v>
      </c>
      <c r="BD22" s="54">
        <f t="shared" si="22"/>
        <v>0</v>
      </c>
      <c r="BE22" s="54">
        <f t="shared" si="22"/>
        <v>0</v>
      </c>
      <c r="BF22" s="54">
        <f t="shared" si="22"/>
        <v>0</v>
      </c>
      <c r="BG22" s="54">
        <f t="shared" si="22"/>
        <v>0</v>
      </c>
      <c r="BH22" s="54">
        <f t="shared" si="22"/>
        <v>0</v>
      </c>
      <c r="BI22" s="54">
        <f t="shared" si="22"/>
        <v>0</v>
      </c>
      <c r="BJ22" s="54">
        <f t="shared" si="22"/>
        <v>0</v>
      </c>
      <c r="BK22" s="54">
        <f t="shared" si="22"/>
        <v>0</v>
      </c>
      <c r="BL22" s="54">
        <f t="shared" si="22"/>
        <v>0</v>
      </c>
      <c r="BM22" s="54">
        <f t="shared" si="22"/>
        <v>0</v>
      </c>
      <c r="BN22" s="54">
        <f t="shared" si="22"/>
        <v>0</v>
      </c>
      <c r="BO22" s="54">
        <f t="shared" si="22"/>
        <v>0</v>
      </c>
      <c r="BP22" s="54">
        <f t="shared" si="22"/>
        <v>0</v>
      </c>
      <c r="BQ22" s="54">
        <f t="shared" si="22"/>
        <v>0</v>
      </c>
      <c r="BR22" s="54">
        <f t="shared" si="22"/>
        <v>0</v>
      </c>
      <c r="BS22" s="54">
        <f t="shared" si="22"/>
        <v>0</v>
      </c>
      <c r="BT22" s="54">
        <f t="shared" si="22"/>
        <v>0</v>
      </c>
      <c r="BU22" s="54">
        <f t="shared" si="22"/>
        <v>0</v>
      </c>
      <c r="BV22" s="54">
        <f t="shared" si="22"/>
        <v>0</v>
      </c>
      <c r="BW22" s="54">
        <f t="shared" si="22"/>
        <v>0</v>
      </c>
      <c r="BX22" s="54">
        <f t="shared" si="22"/>
        <v>0</v>
      </c>
      <c r="BY22" s="54">
        <f t="shared" si="22"/>
        <v>0</v>
      </c>
      <c r="BZ22" s="54">
        <f t="shared" ref="BZ22:CF22" si="23">SUM(BZ23,BZ28,BZ31,BZ40)</f>
        <v>0</v>
      </c>
      <c r="CA22" s="54">
        <f t="shared" si="23"/>
        <v>0</v>
      </c>
      <c r="CB22" s="54">
        <f t="shared" si="23"/>
        <v>0</v>
      </c>
      <c r="CC22" s="54">
        <f t="shared" si="23"/>
        <v>0</v>
      </c>
      <c r="CD22" s="54">
        <f t="shared" si="23"/>
        <v>0</v>
      </c>
      <c r="CE22" s="54">
        <f t="shared" si="23"/>
        <v>0</v>
      </c>
      <c r="CF22" s="54">
        <f t="shared" si="23"/>
        <v>0</v>
      </c>
      <c r="CG22" s="76" t="s">
        <v>103</v>
      </c>
    </row>
    <row r="23" spans="1:85" s="16" customFormat="1" ht="72.75" customHeight="1" x14ac:dyDescent="0.25">
      <c r="A23" s="72" t="s">
        <v>119</v>
      </c>
      <c r="B23" s="73" t="s">
        <v>120</v>
      </c>
      <c r="C23" s="58" t="s">
        <v>102</v>
      </c>
      <c r="D23" s="74" t="s">
        <v>103</v>
      </c>
      <c r="E23" s="75" t="s">
        <v>103</v>
      </c>
      <c r="F23" s="75" t="s">
        <v>103</v>
      </c>
      <c r="G23" s="75" t="s">
        <v>103</v>
      </c>
      <c r="H23" s="54">
        <f>SUM(H24,H25,H26)</f>
        <v>0</v>
      </c>
      <c r="I23" s="54">
        <f>SUM(I24,I25,I26)</f>
        <v>0</v>
      </c>
      <c r="J23" s="58" t="s">
        <v>103</v>
      </c>
      <c r="K23" s="54">
        <f>SUM(K24,K25,K26)</f>
        <v>0</v>
      </c>
      <c r="L23" s="54">
        <f>SUM(L24,L25,L26)</f>
        <v>0</v>
      </c>
      <c r="M23" s="58" t="s">
        <v>103</v>
      </c>
      <c r="N23" s="54">
        <f t="shared" ref="N23:AS23" si="24">SUM(N24,N25,N26)</f>
        <v>0</v>
      </c>
      <c r="O23" s="54">
        <f t="shared" si="24"/>
        <v>0</v>
      </c>
      <c r="P23" s="54">
        <f t="shared" si="24"/>
        <v>0</v>
      </c>
      <c r="Q23" s="54">
        <f t="shared" si="24"/>
        <v>0</v>
      </c>
      <c r="R23" s="54">
        <f t="shared" si="24"/>
        <v>0</v>
      </c>
      <c r="S23" s="54">
        <f t="shared" si="24"/>
        <v>0</v>
      </c>
      <c r="T23" s="54">
        <f t="shared" si="24"/>
        <v>0</v>
      </c>
      <c r="U23" s="54">
        <f t="shared" si="24"/>
        <v>0</v>
      </c>
      <c r="V23" s="54">
        <f t="shared" si="24"/>
        <v>0</v>
      </c>
      <c r="W23" s="54">
        <f t="shared" si="24"/>
        <v>0</v>
      </c>
      <c r="X23" s="54">
        <f t="shared" si="24"/>
        <v>0</v>
      </c>
      <c r="Y23" s="54">
        <f t="shared" si="24"/>
        <v>0</v>
      </c>
      <c r="Z23" s="54">
        <f t="shared" si="24"/>
        <v>0</v>
      </c>
      <c r="AA23" s="54">
        <f t="shared" si="24"/>
        <v>0</v>
      </c>
      <c r="AB23" s="54">
        <f t="shared" si="24"/>
        <v>0</v>
      </c>
      <c r="AC23" s="54">
        <f t="shared" si="24"/>
        <v>0</v>
      </c>
      <c r="AD23" s="54">
        <f t="shared" si="24"/>
        <v>0</v>
      </c>
      <c r="AE23" s="54">
        <f t="shared" si="24"/>
        <v>0</v>
      </c>
      <c r="AF23" s="54">
        <f t="shared" si="24"/>
        <v>0</v>
      </c>
      <c r="AG23" s="54">
        <f t="shared" si="24"/>
        <v>0</v>
      </c>
      <c r="AH23" s="54">
        <f t="shared" si="24"/>
        <v>0</v>
      </c>
      <c r="AI23" s="54">
        <f t="shared" si="24"/>
        <v>0</v>
      </c>
      <c r="AJ23" s="54">
        <f t="shared" si="24"/>
        <v>0</v>
      </c>
      <c r="AK23" s="54">
        <f t="shared" si="24"/>
        <v>0</v>
      </c>
      <c r="AL23" s="54">
        <f t="shared" si="24"/>
        <v>0</v>
      </c>
      <c r="AM23" s="54">
        <f t="shared" si="24"/>
        <v>0</v>
      </c>
      <c r="AN23" s="54">
        <f t="shared" si="24"/>
        <v>0</v>
      </c>
      <c r="AO23" s="54">
        <f t="shared" si="24"/>
        <v>0</v>
      </c>
      <c r="AP23" s="54">
        <f t="shared" si="24"/>
        <v>0</v>
      </c>
      <c r="AQ23" s="54">
        <f t="shared" si="24"/>
        <v>0</v>
      </c>
      <c r="AR23" s="54">
        <f t="shared" si="24"/>
        <v>0</v>
      </c>
      <c r="AS23" s="54">
        <f t="shared" si="24"/>
        <v>0</v>
      </c>
      <c r="AT23" s="54">
        <f t="shared" ref="AT23:BY23" si="25">SUM(AT24,AT25,AT26)</f>
        <v>0</v>
      </c>
      <c r="AU23" s="54">
        <f t="shared" si="25"/>
        <v>0</v>
      </c>
      <c r="AV23" s="54">
        <f t="shared" si="25"/>
        <v>0</v>
      </c>
      <c r="AW23" s="54">
        <f t="shared" si="25"/>
        <v>0</v>
      </c>
      <c r="AX23" s="54">
        <f t="shared" si="25"/>
        <v>0</v>
      </c>
      <c r="AY23" s="54">
        <f t="shared" si="25"/>
        <v>0</v>
      </c>
      <c r="AZ23" s="54">
        <f t="shared" si="25"/>
        <v>0</v>
      </c>
      <c r="BA23" s="54">
        <f t="shared" si="25"/>
        <v>0</v>
      </c>
      <c r="BB23" s="54">
        <f t="shared" si="25"/>
        <v>0</v>
      </c>
      <c r="BC23" s="54">
        <f t="shared" si="25"/>
        <v>0</v>
      </c>
      <c r="BD23" s="54">
        <f t="shared" si="25"/>
        <v>0</v>
      </c>
      <c r="BE23" s="54">
        <f t="shared" si="25"/>
        <v>0</v>
      </c>
      <c r="BF23" s="54">
        <f t="shared" si="25"/>
        <v>0</v>
      </c>
      <c r="BG23" s="54">
        <f t="shared" si="25"/>
        <v>0</v>
      </c>
      <c r="BH23" s="54">
        <f t="shared" si="25"/>
        <v>0</v>
      </c>
      <c r="BI23" s="54">
        <f t="shared" si="25"/>
        <v>0</v>
      </c>
      <c r="BJ23" s="54">
        <f t="shared" si="25"/>
        <v>0</v>
      </c>
      <c r="BK23" s="54">
        <f t="shared" si="25"/>
        <v>0</v>
      </c>
      <c r="BL23" s="54">
        <f t="shared" si="25"/>
        <v>0</v>
      </c>
      <c r="BM23" s="54">
        <f t="shared" si="25"/>
        <v>0</v>
      </c>
      <c r="BN23" s="54">
        <f t="shared" si="25"/>
        <v>0</v>
      </c>
      <c r="BO23" s="54">
        <f t="shared" si="25"/>
        <v>0</v>
      </c>
      <c r="BP23" s="54">
        <f t="shared" si="25"/>
        <v>0</v>
      </c>
      <c r="BQ23" s="54">
        <f t="shared" si="25"/>
        <v>0</v>
      </c>
      <c r="BR23" s="54">
        <f t="shared" si="25"/>
        <v>0</v>
      </c>
      <c r="BS23" s="54">
        <f t="shared" si="25"/>
        <v>0</v>
      </c>
      <c r="BT23" s="54">
        <f t="shared" si="25"/>
        <v>0</v>
      </c>
      <c r="BU23" s="54">
        <f t="shared" si="25"/>
        <v>0</v>
      </c>
      <c r="BV23" s="54">
        <f t="shared" si="25"/>
        <v>0</v>
      </c>
      <c r="BW23" s="54">
        <f t="shared" si="25"/>
        <v>0</v>
      </c>
      <c r="BX23" s="54">
        <f t="shared" si="25"/>
        <v>0</v>
      </c>
      <c r="BY23" s="54">
        <f t="shared" si="25"/>
        <v>0</v>
      </c>
      <c r="BZ23" s="54">
        <f t="shared" ref="BZ23:CF23" si="26">SUM(BZ24,BZ25,BZ26)</f>
        <v>0</v>
      </c>
      <c r="CA23" s="54">
        <f t="shared" si="26"/>
        <v>0</v>
      </c>
      <c r="CB23" s="54">
        <f t="shared" si="26"/>
        <v>0</v>
      </c>
      <c r="CC23" s="54">
        <f t="shared" si="26"/>
        <v>0</v>
      </c>
      <c r="CD23" s="54">
        <f t="shared" si="26"/>
        <v>0</v>
      </c>
      <c r="CE23" s="54">
        <f t="shared" si="26"/>
        <v>0</v>
      </c>
      <c r="CF23" s="54">
        <f t="shared" si="26"/>
        <v>0</v>
      </c>
      <c r="CG23" s="76" t="s">
        <v>103</v>
      </c>
    </row>
    <row r="24" spans="1:85" s="16" customFormat="1" ht="72.75" customHeight="1" x14ac:dyDescent="0.25">
      <c r="A24" s="72" t="s">
        <v>121</v>
      </c>
      <c r="B24" s="73" t="s">
        <v>122</v>
      </c>
      <c r="C24" s="58" t="s">
        <v>102</v>
      </c>
      <c r="D24" s="74" t="s">
        <v>103</v>
      </c>
      <c r="E24" s="75" t="s">
        <v>103</v>
      </c>
      <c r="F24" s="75" t="s">
        <v>103</v>
      </c>
      <c r="G24" s="75" t="s">
        <v>103</v>
      </c>
      <c r="H24" s="58" t="s">
        <v>103</v>
      </c>
      <c r="I24" s="58" t="s">
        <v>103</v>
      </c>
      <c r="J24" s="54" t="s">
        <v>103</v>
      </c>
      <c r="K24" s="58" t="s">
        <v>103</v>
      </c>
      <c r="L24" s="58" t="s">
        <v>103</v>
      </c>
      <c r="M24" s="54" t="s">
        <v>103</v>
      </c>
      <c r="N24" s="54" t="s">
        <v>103</v>
      </c>
      <c r="O24" s="54">
        <v>0</v>
      </c>
      <c r="P24" s="54" t="s">
        <v>103</v>
      </c>
      <c r="Q24" s="54" t="s">
        <v>103</v>
      </c>
      <c r="R24" s="54" t="s">
        <v>103</v>
      </c>
      <c r="S24" s="54" t="s">
        <v>103</v>
      </c>
      <c r="T24" s="54" t="s">
        <v>103</v>
      </c>
      <c r="U24" s="54">
        <v>0</v>
      </c>
      <c r="V24" s="54" t="s">
        <v>103</v>
      </c>
      <c r="W24" s="54" t="s">
        <v>103</v>
      </c>
      <c r="X24" s="54">
        <v>0</v>
      </c>
      <c r="Y24" s="54" t="s">
        <v>103</v>
      </c>
      <c r="Z24" s="54" t="s">
        <v>103</v>
      </c>
      <c r="AA24" s="54" t="s">
        <v>103</v>
      </c>
      <c r="AB24" s="54" t="s">
        <v>103</v>
      </c>
      <c r="AC24" s="54" t="s">
        <v>103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 t="s">
        <v>103</v>
      </c>
      <c r="AJ24" s="54" t="s">
        <v>103</v>
      </c>
      <c r="AK24" s="54" t="s">
        <v>103</v>
      </c>
      <c r="AL24" s="54" t="s">
        <v>103</v>
      </c>
      <c r="AM24" s="54" t="s">
        <v>103</v>
      </c>
      <c r="AN24" s="54" t="s">
        <v>103</v>
      </c>
      <c r="AO24" s="54" t="s">
        <v>103</v>
      </c>
      <c r="AP24" s="54" t="s">
        <v>103</v>
      </c>
      <c r="AQ24" s="54" t="s">
        <v>103</v>
      </c>
      <c r="AR24" s="54" t="s">
        <v>103</v>
      </c>
      <c r="AS24" s="54" t="s">
        <v>103</v>
      </c>
      <c r="AT24" s="54" t="s">
        <v>103</v>
      </c>
      <c r="AU24" s="54" t="s">
        <v>103</v>
      </c>
      <c r="AV24" s="54" t="s">
        <v>103</v>
      </c>
      <c r="AW24" s="54" t="s">
        <v>103</v>
      </c>
      <c r="AX24" s="54" t="s">
        <v>103</v>
      </c>
      <c r="AY24" s="54" t="s">
        <v>103</v>
      </c>
      <c r="AZ24" s="54" t="s">
        <v>103</v>
      </c>
      <c r="BA24" s="54" t="s">
        <v>103</v>
      </c>
      <c r="BB24" s="54" t="s">
        <v>103</v>
      </c>
      <c r="BC24" s="54" t="s">
        <v>103</v>
      </c>
      <c r="BD24" s="54" t="s">
        <v>103</v>
      </c>
      <c r="BE24" s="54" t="s">
        <v>103</v>
      </c>
      <c r="BF24" s="54" t="s">
        <v>103</v>
      </c>
      <c r="BG24" s="54" t="s">
        <v>103</v>
      </c>
      <c r="BH24" s="54" t="s">
        <v>103</v>
      </c>
      <c r="BI24" s="54" t="s">
        <v>103</v>
      </c>
      <c r="BJ24" s="54" t="s">
        <v>103</v>
      </c>
      <c r="BK24" s="54" t="s">
        <v>103</v>
      </c>
      <c r="BL24" s="54" t="s">
        <v>103</v>
      </c>
      <c r="BM24" s="54" t="s">
        <v>103</v>
      </c>
      <c r="BN24" s="54" t="s">
        <v>103</v>
      </c>
      <c r="BO24" s="54" t="s">
        <v>103</v>
      </c>
      <c r="BP24" s="54" t="s">
        <v>103</v>
      </c>
      <c r="BQ24" s="54" t="s">
        <v>103</v>
      </c>
      <c r="BR24" s="54" t="s">
        <v>103</v>
      </c>
      <c r="BS24" s="54" t="s">
        <v>103</v>
      </c>
      <c r="BT24" s="54" t="s">
        <v>103</v>
      </c>
      <c r="BU24" s="54" t="s">
        <v>103</v>
      </c>
      <c r="BV24" s="54" t="s">
        <v>103</v>
      </c>
      <c r="BW24" s="54">
        <f>SUM(BX24:CA24)</f>
        <v>0</v>
      </c>
      <c r="BX24" s="54">
        <f t="shared" ref="BX24:CA25" si="27">SUM(Z24,AJ24,AT24,BD24,BN24)</f>
        <v>0</v>
      </c>
      <c r="BY24" s="54">
        <f t="shared" si="27"/>
        <v>0</v>
      </c>
      <c r="BZ24" s="54">
        <f t="shared" si="27"/>
        <v>0</v>
      </c>
      <c r="CA24" s="54">
        <f t="shared" si="27"/>
        <v>0</v>
      </c>
      <c r="CB24" s="54">
        <f>SUM(CC24:CF24)</f>
        <v>0</v>
      </c>
      <c r="CC24" s="54">
        <f t="shared" ref="CC24:CF25" si="28">SUM(AE24,AO24,AY24,BI24,BS24)</f>
        <v>0</v>
      </c>
      <c r="CD24" s="54">
        <f t="shared" si="28"/>
        <v>0</v>
      </c>
      <c r="CE24" s="54">
        <f t="shared" si="28"/>
        <v>0</v>
      </c>
      <c r="CF24" s="54">
        <f t="shared" si="28"/>
        <v>0</v>
      </c>
      <c r="CG24" s="76" t="s">
        <v>103</v>
      </c>
    </row>
    <row r="25" spans="1:85" s="16" customFormat="1" ht="72.75" customHeight="1" x14ac:dyDescent="0.25">
      <c r="A25" s="72" t="s">
        <v>123</v>
      </c>
      <c r="B25" s="73" t="s">
        <v>124</v>
      </c>
      <c r="C25" s="58" t="s">
        <v>102</v>
      </c>
      <c r="D25" s="74" t="s">
        <v>103</v>
      </c>
      <c r="E25" s="75" t="s">
        <v>103</v>
      </c>
      <c r="F25" s="75" t="s">
        <v>103</v>
      </c>
      <c r="G25" s="75" t="s">
        <v>103</v>
      </c>
      <c r="H25" s="54" t="s">
        <v>103</v>
      </c>
      <c r="I25" s="54" t="s">
        <v>103</v>
      </c>
      <c r="J25" s="54" t="s">
        <v>103</v>
      </c>
      <c r="K25" s="54" t="s">
        <v>103</v>
      </c>
      <c r="L25" s="54" t="s">
        <v>103</v>
      </c>
      <c r="M25" s="54" t="s">
        <v>103</v>
      </c>
      <c r="N25" s="54" t="s">
        <v>103</v>
      </c>
      <c r="O25" s="54">
        <v>0</v>
      </c>
      <c r="P25" s="54" t="s">
        <v>103</v>
      </c>
      <c r="Q25" s="54" t="s">
        <v>103</v>
      </c>
      <c r="R25" s="54" t="s">
        <v>103</v>
      </c>
      <c r="S25" s="54" t="s">
        <v>103</v>
      </c>
      <c r="T25" s="54" t="s">
        <v>103</v>
      </c>
      <c r="U25" s="54">
        <v>0</v>
      </c>
      <c r="V25" s="54" t="s">
        <v>103</v>
      </c>
      <c r="W25" s="54" t="s">
        <v>103</v>
      </c>
      <c r="X25" s="54">
        <v>0</v>
      </c>
      <c r="Y25" s="54" t="s">
        <v>103</v>
      </c>
      <c r="Z25" s="54" t="s">
        <v>103</v>
      </c>
      <c r="AA25" s="54" t="s">
        <v>103</v>
      </c>
      <c r="AB25" s="54" t="s">
        <v>103</v>
      </c>
      <c r="AC25" s="54" t="s">
        <v>103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 t="s">
        <v>103</v>
      </c>
      <c r="AJ25" s="54" t="s">
        <v>103</v>
      </c>
      <c r="AK25" s="54" t="s">
        <v>103</v>
      </c>
      <c r="AL25" s="54" t="s">
        <v>103</v>
      </c>
      <c r="AM25" s="54" t="s">
        <v>103</v>
      </c>
      <c r="AN25" s="54" t="s">
        <v>103</v>
      </c>
      <c r="AO25" s="54" t="s">
        <v>103</v>
      </c>
      <c r="AP25" s="54" t="s">
        <v>103</v>
      </c>
      <c r="AQ25" s="54" t="s">
        <v>103</v>
      </c>
      <c r="AR25" s="54" t="s">
        <v>103</v>
      </c>
      <c r="AS25" s="54" t="s">
        <v>103</v>
      </c>
      <c r="AT25" s="54" t="s">
        <v>103</v>
      </c>
      <c r="AU25" s="54" t="s">
        <v>103</v>
      </c>
      <c r="AV25" s="54" t="s">
        <v>103</v>
      </c>
      <c r="AW25" s="54" t="s">
        <v>103</v>
      </c>
      <c r="AX25" s="54" t="s">
        <v>103</v>
      </c>
      <c r="AY25" s="54" t="s">
        <v>103</v>
      </c>
      <c r="AZ25" s="54" t="s">
        <v>103</v>
      </c>
      <c r="BA25" s="54" t="s">
        <v>103</v>
      </c>
      <c r="BB25" s="54" t="s">
        <v>103</v>
      </c>
      <c r="BC25" s="54" t="s">
        <v>103</v>
      </c>
      <c r="BD25" s="54" t="s">
        <v>103</v>
      </c>
      <c r="BE25" s="54" t="s">
        <v>103</v>
      </c>
      <c r="BF25" s="54" t="s">
        <v>103</v>
      </c>
      <c r="BG25" s="54" t="s">
        <v>103</v>
      </c>
      <c r="BH25" s="54" t="s">
        <v>103</v>
      </c>
      <c r="BI25" s="54" t="s">
        <v>103</v>
      </c>
      <c r="BJ25" s="54" t="s">
        <v>103</v>
      </c>
      <c r="BK25" s="54" t="s">
        <v>103</v>
      </c>
      <c r="BL25" s="54" t="s">
        <v>103</v>
      </c>
      <c r="BM25" s="54" t="s">
        <v>103</v>
      </c>
      <c r="BN25" s="54" t="s">
        <v>103</v>
      </c>
      <c r="BO25" s="54" t="s">
        <v>103</v>
      </c>
      <c r="BP25" s="54" t="s">
        <v>103</v>
      </c>
      <c r="BQ25" s="54" t="s">
        <v>103</v>
      </c>
      <c r="BR25" s="54" t="s">
        <v>103</v>
      </c>
      <c r="BS25" s="54" t="s">
        <v>103</v>
      </c>
      <c r="BT25" s="54" t="s">
        <v>103</v>
      </c>
      <c r="BU25" s="54" t="s">
        <v>103</v>
      </c>
      <c r="BV25" s="54" t="s">
        <v>103</v>
      </c>
      <c r="BW25" s="54">
        <f>SUM(BX25:CA25)</f>
        <v>0</v>
      </c>
      <c r="BX25" s="54">
        <f t="shared" si="27"/>
        <v>0</v>
      </c>
      <c r="BY25" s="54">
        <f t="shared" si="27"/>
        <v>0</v>
      </c>
      <c r="BZ25" s="54">
        <f t="shared" si="27"/>
        <v>0</v>
      </c>
      <c r="CA25" s="54">
        <f t="shared" si="27"/>
        <v>0</v>
      </c>
      <c r="CB25" s="54">
        <f>SUM(CC25:CF25)</f>
        <v>0</v>
      </c>
      <c r="CC25" s="54">
        <f t="shared" si="28"/>
        <v>0</v>
      </c>
      <c r="CD25" s="54">
        <f t="shared" si="28"/>
        <v>0</v>
      </c>
      <c r="CE25" s="54">
        <f t="shared" si="28"/>
        <v>0</v>
      </c>
      <c r="CF25" s="54">
        <f t="shared" si="28"/>
        <v>0</v>
      </c>
      <c r="CG25" s="76" t="s">
        <v>103</v>
      </c>
    </row>
    <row r="26" spans="1:85" s="16" customFormat="1" ht="72.75" customHeight="1" x14ac:dyDescent="0.25">
      <c r="A26" s="72" t="s">
        <v>125</v>
      </c>
      <c r="B26" s="73" t="s">
        <v>126</v>
      </c>
      <c r="C26" s="58" t="s">
        <v>102</v>
      </c>
      <c r="D26" s="74" t="s">
        <v>103</v>
      </c>
      <c r="E26" s="75" t="s">
        <v>103</v>
      </c>
      <c r="F26" s="75" t="s">
        <v>103</v>
      </c>
      <c r="G26" s="75" t="s">
        <v>103</v>
      </c>
      <c r="H26" s="54">
        <f>SUM(H27)</f>
        <v>0</v>
      </c>
      <c r="I26" s="54">
        <f>SUM(I27)</f>
        <v>0</v>
      </c>
      <c r="J26" s="54" t="s">
        <v>103</v>
      </c>
      <c r="K26" s="54">
        <f>SUM(K27)</f>
        <v>0</v>
      </c>
      <c r="L26" s="54">
        <f>SUM(L27)</f>
        <v>0</v>
      </c>
      <c r="M26" s="54" t="s">
        <v>103</v>
      </c>
      <c r="N26" s="54">
        <f t="shared" ref="N26:AS26" si="29">SUM(N27)</f>
        <v>0</v>
      </c>
      <c r="O26" s="54">
        <f t="shared" si="29"/>
        <v>0</v>
      </c>
      <c r="P26" s="54">
        <f t="shared" si="29"/>
        <v>0</v>
      </c>
      <c r="Q26" s="54">
        <f t="shared" si="29"/>
        <v>0</v>
      </c>
      <c r="R26" s="54">
        <f t="shared" si="29"/>
        <v>0</v>
      </c>
      <c r="S26" s="54">
        <f t="shared" si="29"/>
        <v>0</v>
      </c>
      <c r="T26" s="54">
        <f t="shared" si="29"/>
        <v>0</v>
      </c>
      <c r="U26" s="54">
        <f t="shared" si="29"/>
        <v>0</v>
      </c>
      <c r="V26" s="54">
        <f t="shared" si="29"/>
        <v>0</v>
      </c>
      <c r="W26" s="54">
        <f t="shared" si="29"/>
        <v>0</v>
      </c>
      <c r="X26" s="54">
        <f t="shared" si="29"/>
        <v>0</v>
      </c>
      <c r="Y26" s="54">
        <f t="shared" si="29"/>
        <v>0</v>
      </c>
      <c r="Z26" s="54">
        <f t="shared" si="29"/>
        <v>0</v>
      </c>
      <c r="AA26" s="54">
        <f t="shared" si="29"/>
        <v>0</v>
      </c>
      <c r="AB26" s="54">
        <f t="shared" si="29"/>
        <v>0</v>
      </c>
      <c r="AC26" s="54">
        <f t="shared" si="29"/>
        <v>0</v>
      </c>
      <c r="AD26" s="54">
        <f t="shared" si="29"/>
        <v>0</v>
      </c>
      <c r="AE26" s="54">
        <f t="shared" si="29"/>
        <v>0</v>
      </c>
      <c r="AF26" s="54">
        <f t="shared" si="29"/>
        <v>0</v>
      </c>
      <c r="AG26" s="54">
        <f t="shared" si="29"/>
        <v>0</v>
      </c>
      <c r="AH26" s="54">
        <f t="shared" si="29"/>
        <v>0</v>
      </c>
      <c r="AI26" s="54">
        <f t="shared" si="29"/>
        <v>0</v>
      </c>
      <c r="AJ26" s="54">
        <f t="shared" si="29"/>
        <v>0</v>
      </c>
      <c r="AK26" s="54">
        <f t="shared" si="29"/>
        <v>0</v>
      </c>
      <c r="AL26" s="54">
        <f t="shared" si="29"/>
        <v>0</v>
      </c>
      <c r="AM26" s="54">
        <f t="shared" si="29"/>
        <v>0</v>
      </c>
      <c r="AN26" s="54">
        <f t="shared" si="29"/>
        <v>0</v>
      </c>
      <c r="AO26" s="54">
        <f t="shared" si="29"/>
        <v>0</v>
      </c>
      <c r="AP26" s="54">
        <f t="shared" si="29"/>
        <v>0</v>
      </c>
      <c r="AQ26" s="54">
        <f t="shared" si="29"/>
        <v>0</v>
      </c>
      <c r="AR26" s="54">
        <f t="shared" si="29"/>
        <v>0</v>
      </c>
      <c r="AS26" s="54">
        <f t="shared" si="29"/>
        <v>0</v>
      </c>
      <c r="AT26" s="54">
        <f t="shared" ref="AT26:BY26" si="30">SUM(AT27)</f>
        <v>0</v>
      </c>
      <c r="AU26" s="54">
        <f t="shared" si="30"/>
        <v>0</v>
      </c>
      <c r="AV26" s="54">
        <f t="shared" si="30"/>
        <v>0</v>
      </c>
      <c r="AW26" s="54">
        <f t="shared" si="30"/>
        <v>0</v>
      </c>
      <c r="AX26" s="54">
        <f t="shared" si="30"/>
        <v>0</v>
      </c>
      <c r="AY26" s="54">
        <f t="shared" si="30"/>
        <v>0</v>
      </c>
      <c r="AZ26" s="54">
        <f t="shared" si="30"/>
        <v>0</v>
      </c>
      <c r="BA26" s="54">
        <f t="shared" si="30"/>
        <v>0</v>
      </c>
      <c r="BB26" s="54">
        <f t="shared" si="30"/>
        <v>0</v>
      </c>
      <c r="BC26" s="54">
        <f t="shared" si="30"/>
        <v>0</v>
      </c>
      <c r="BD26" s="54">
        <f t="shared" si="30"/>
        <v>0</v>
      </c>
      <c r="BE26" s="54">
        <f t="shared" si="30"/>
        <v>0</v>
      </c>
      <c r="BF26" s="54">
        <f t="shared" si="30"/>
        <v>0</v>
      </c>
      <c r="BG26" s="54">
        <f t="shared" si="30"/>
        <v>0</v>
      </c>
      <c r="BH26" s="54">
        <f t="shared" si="30"/>
        <v>0</v>
      </c>
      <c r="BI26" s="54">
        <f t="shared" si="30"/>
        <v>0</v>
      </c>
      <c r="BJ26" s="54">
        <f t="shared" si="30"/>
        <v>0</v>
      </c>
      <c r="BK26" s="54">
        <f t="shared" si="30"/>
        <v>0</v>
      </c>
      <c r="BL26" s="54">
        <f t="shared" si="30"/>
        <v>0</v>
      </c>
      <c r="BM26" s="54">
        <f t="shared" si="30"/>
        <v>0</v>
      </c>
      <c r="BN26" s="54">
        <f t="shared" si="30"/>
        <v>0</v>
      </c>
      <c r="BO26" s="54">
        <f t="shared" si="30"/>
        <v>0</v>
      </c>
      <c r="BP26" s="54">
        <f t="shared" si="30"/>
        <v>0</v>
      </c>
      <c r="BQ26" s="54">
        <f t="shared" si="30"/>
        <v>0</v>
      </c>
      <c r="BR26" s="54">
        <f t="shared" si="30"/>
        <v>0</v>
      </c>
      <c r="BS26" s="54">
        <f t="shared" si="30"/>
        <v>0</v>
      </c>
      <c r="BT26" s="54">
        <f t="shared" si="30"/>
        <v>0</v>
      </c>
      <c r="BU26" s="54">
        <f t="shared" si="30"/>
        <v>0</v>
      </c>
      <c r="BV26" s="54">
        <f t="shared" si="30"/>
        <v>0</v>
      </c>
      <c r="BW26" s="54">
        <f t="shared" si="30"/>
        <v>0</v>
      </c>
      <c r="BX26" s="54">
        <f t="shared" si="30"/>
        <v>0</v>
      </c>
      <c r="BY26" s="54">
        <f t="shared" si="30"/>
        <v>0</v>
      </c>
      <c r="BZ26" s="54">
        <f t="shared" ref="BZ26:CF26" si="31">SUM(BZ27)</f>
        <v>0</v>
      </c>
      <c r="CA26" s="54">
        <f t="shared" si="31"/>
        <v>0</v>
      </c>
      <c r="CB26" s="54">
        <f t="shared" si="31"/>
        <v>0</v>
      </c>
      <c r="CC26" s="54">
        <f t="shared" si="31"/>
        <v>0</v>
      </c>
      <c r="CD26" s="54">
        <f t="shared" si="31"/>
        <v>0</v>
      </c>
      <c r="CE26" s="54">
        <f t="shared" si="31"/>
        <v>0</v>
      </c>
      <c r="CF26" s="54">
        <f t="shared" si="31"/>
        <v>0</v>
      </c>
      <c r="CG26" s="76" t="s">
        <v>103</v>
      </c>
    </row>
    <row r="27" spans="1:85" ht="15.75" customHeight="1" x14ac:dyDescent="0.25">
      <c r="A27" s="77"/>
      <c r="B27" s="78"/>
      <c r="C27" s="79"/>
      <c r="D27" s="79"/>
      <c r="E27" s="80"/>
      <c r="F27" s="81"/>
      <c r="G27" s="80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3"/>
    </row>
    <row r="28" spans="1:85" ht="31.5" customHeight="1" x14ac:dyDescent="0.25">
      <c r="A28" s="72" t="s">
        <v>127</v>
      </c>
      <c r="B28" s="73" t="s">
        <v>128</v>
      </c>
      <c r="C28" s="58" t="s">
        <v>102</v>
      </c>
      <c r="D28" s="74" t="s">
        <v>103</v>
      </c>
      <c r="E28" s="75" t="s">
        <v>103</v>
      </c>
      <c r="F28" s="75" t="s">
        <v>103</v>
      </c>
      <c r="G28" s="75" t="s">
        <v>103</v>
      </c>
      <c r="H28" s="54" t="s">
        <v>103</v>
      </c>
      <c r="I28" s="54" t="s">
        <v>103</v>
      </c>
      <c r="J28" s="58" t="s">
        <v>103</v>
      </c>
      <c r="K28" s="54" t="s">
        <v>103</v>
      </c>
      <c r="L28" s="54" t="s">
        <v>103</v>
      </c>
      <c r="M28" s="58" t="s">
        <v>103</v>
      </c>
      <c r="N28" s="54" t="s">
        <v>103</v>
      </c>
      <c r="O28" s="54" t="s">
        <v>103</v>
      </c>
      <c r="P28" s="54" t="s">
        <v>103</v>
      </c>
      <c r="Q28" s="54" t="s">
        <v>103</v>
      </c>
      <c r="R28" s="54" t="s">
        <v>103</v>
      </c>
      <c r="S28" s="54" t="s">
        <v>103</v>
      </c>
      <c r="T28" s="54" t="s">
        <v>103</v>
      </c>
      <c r="U28" s="54" t="s">
        <v>103</v>
      </c>
      <c r="V28" s="54" t="s">
        <v>103</v>
      </c>
      <c r="W28" s="54" t="s">
        <v>103</v>
      </c>
      <c r="X28" s="54" t="s">
        <v>103</v>
      </c>
      <c r="Y28" s="54" t="s">
        <v>103</v>
      </c>
      <c r="Z28" s="54" t="s">
        <v>103</v>
      </c>
      <c r="AA28" s="54" t="s">
        <v>103</v>
      </c>
      <c r="AB28" s="54" t="s">
        <v>103</v>
      </c>
      <c r="AC28" s="54" t="s">
        <v>103</v>
      </c>
      <c r="AD28" s="54" t="s">
        <v>103</v>
      </c>
      <c r="AE28" s="54" t="s">
        <v>103</v>
      </c>
      <c r="AF28" s="54" t="s">
        <v>103</v>
      </c>
      <c r="AG28" s="54" t="s">
        <v>103</v>
      </c>
      <c r="AH28" s="54" t="s">
        <v>103</v>
      </c>
      <c r="AI28" s="54" t="s">
        <v>103</v>
      </c>
      <c r="AJ28" s="54" t="s">
        <v>103</v>
      </c>
      <c r="AK28" s="54" t="s">
        <v>103</v>
      </c>
      <c r="AL28" s="54" t="s">
        <v>103</v>
      </c>
      <c r="AM28" s="54" t="s">
        <v>103</v>
      </c>
      <c r="AN28" s="54" t="s">
        <v>103</v>
      </c>
      <c r="AO28" s="54" t="s">
        <v>103</v>
      </c>
      <c r="AP28" s="54" t="s">
        <v>103</v>
      </c>
      <c r="AQ28" s="54" t="s">
        <v>103</v>
      </c>
      <c r="AR28" s="54" t="s">
        <v>103</v>
      </c>
      <c r="AS28" s="54" t="s">
        <v>103</v>
      </c>
      <c r="AT28" s="54" t="s">
        <v>103</v>
      </c>
      <c r="AU28" s="54" t="s">
        <v>103</v>
      </c>
      <c r="AV28" s="54" t="s">
        <v>103</v>
      </c>
      <c r="AW28" s="54" t="s">
        <v>103</v>
      </c>
      <c r="AX28" s="54" t="s">
        <v>103</v>
      </c>
      <c r="AY28" s="54" t="s">
        <v>103</v>
      </c>
      <c r="AZ28" s="54" t="s">
        <v>103</v>
      </c>
      <c r="BA28" s="54" t="s">
        <v>103</v>
      </c>
      <c r="BB28" s="54" t="s">
        <v>103</v>
      </c>
      <c r="BC28" s="54" t="s">
        <v>103</v>
      </c>
      <c r="BD28" s="54" t="s">
        <v>103</v>
      </c>
      <c r="BE28" s="54" t="s">
        <v>103</v>
      </c>
      <c r="BF28" s="54" t="s">
        <v>103</v>
      </c>
      <c r="BG28" s="54" t="s">
        <v>103</v>
      </c>
      <c r="BH28" s="54" t="s">
        <v>103</v>
      </c>
      <c r="BI28" s="54" t="s">
        <v>103</v>
      </c>
      <c r="BJ28" s="54" t="s">
        <v>103</v>
      </c>
      <c r="BK28" s="54" t="s">
        <v>103</v>
      </c>
      <c r="BL28" s="54" t="s">
        <v>103</v>
      </c>
      <c r="BM28" s="54" t="s">
        <v>103</v>
      </c>
      <c r="BN28" s="54" t="s">
        <v>103</v>
      </c>
      <c r="BO28" s="54" t="s">
        <v>103</v>
      </c>
      <c r="BP28" s="54" t="s">
        <v>103</v>
      </c>
      <c r="BQ28" s="54" t="s">
        <v>103</v>
      </c>
      <c r="BR28" s="54" t="s">
        <v>103</v>
      </c>
      <c r="BS28" s="54" t="s">
        <v>103</v>
      </c>
      <c r="BT28" s="54" t="s">
        <v>103</v>
      </c>
      <c r="BU28" s="54" t="s">
        <v>103</v>
      </c>
      <c r="BV28" s="54" t="s">
        <v>103</v>
      </c>
      <c r="BW28" s="54" t="s">
        <v>103</v>
      </c>
      <c r="BX28" s="54" t="s">
        <v>103</v>
      </c>
      <c r="BY28" s="54" t="s">
        <v>103</v>
      </c>
      <c r="BZ28" s="54" t="s">
        <v>103</v>
      </c>
      <c r="CA28" s="54" t="s">
        <v>103</v>
      </c>
      <c r="CB28" s="54" t="s">
        <v>103</v>
      </c>
      <c r="CC28" s="54" t="s">
        <v>103</v>
      </c>
      <c r="CD28" s="54" t="s">
        <v>103</v>
      </c>
      <c r="CE28" s="54" t="s">
        <v>103</v>
      </c>
      <c r="CF28" s="54" t="s">
        <v>103</v>
      </c>
      <c r="CG28" s="76" t="s">
        <v>103</v>
      </c>
    </row>
    <row r="29" spans="1:85" ht="63" customHeight="1" x14ac:dyDescent="0.25">
      <c r="A29" s="72" t="s">
        <v>129</v>
      </c>
      <c r="B29" s="73" t="s">
        <v>130</v>
      </c>
      <c r="C29" s="84" t="s">
        <v>102</v>
      </c>
      <c r="D29" s="74" t="s">
        <v>103</v>
      </c>
      <c r="E29" s="75" t="s">
        <v>103</v>
      </c>
      <c r="F29" s="75" t="s">
        <v>103</v>
      </c>
      <c r="G29" s="75" t="s">
        <v>103</v>
      </c>
      <c r="H29" s="54" t="s">
        <v>103</v>
      </c>
      <c r="I29" s="54" t="s">
        <v>103</v>
      </c>
      <c r="J29" s="58" t="s">
        <v>103</v>
      </c>
      <c r="K29" s="54" t="s">
        <v>103</v>
      </c>
      <c r="L29" s="54" t="s">
        <v>103</v>
      </c>
      <c r="M29" s="58" t="s">
        <v>103</v>
      </c>
      <c r="N29" s="54" t="s">
        <v>103</v>
      </c>
      <c r="O29" s="54" t="s">
        <v>103</v>
      </c>
      <c r="P29" s="54" t="s">
        <v>103</v>
      </c>
      <c r="Q29" s="54" t="s">
        <v>103</v>
      </c>
      <c r="R29" s="54" t="s">
        <v>103</v>
      </c>
      <c r="S29" s="54" t="s">
        <v>103</v>
      </c>
      <c r="T29" s="54" t="s">
        <v>103</v>
      </c>
      <c r="U29" s="54" t="s">
        <v>103</v>
      </c>
      <c r="V29" s="54" t="s">
        <v>103</v>
      </c>
      <c r="W29" s="54" t="s">
        <v>103</v>
      </c>
      <c r="X29" s="54" t="s">
        <v>103</v>
      </c>
      <c r="Y29" s="54" t="s">
        <v>103</v>
      </c>
      <c r="Z29" s="54" t="s">
        <v>103</v>
      </c>
      <c r="AA29" s="54" t="s">
        <v>103</v>
      </c>
      <c r="AB29" s="54" t="s">
        <v>103</v>
      </c>
      <c r="AC29" s="54" t="s">
        <v>103</v>
      </c>
      <c r="AD29" s="54" t="s">
        <v>103</v>
      </c>
      <c r="AE29" s="54" t="s">
        <v>103</v>
      </c>
      <c r="AF29" s="54" t="s">
        <v>103</v>
      </c>
      <c r="AG29" s="54" t="s">
        <v>103</v>
      </c>
      <c r="AH29" s="54" t="s">
        <v>103</v>
      </c>
      <c r="AI29" s="54" t="s">
        <v>103</v>
      </c>
      <c r="AJ29" s="54" t="s">
        <v>103</v>
      </c>
      <c r="AK29" s="54" t="s">
        <v>103</v>
      </c>
      <c r="AL29" s="54" t="s">
        <v>103</v>
      </c>
      <c r="AM29" s="54" t="s">
        <v>103</v>
      </c>
      <c r="AN29" s="54" t="s">
        <v>103</v>
      </c>
      <c r="AO29" s="54" t="s">
        <v>103</v>
      </c>
      <c r="AP29" s="54" t="s">
        <v>103</v>
      </c>
      <c r="AQ29" s="54" t="s">
        <v>103</v>
      </c>
      <c r="AR29" s="54" t="s">
        <v>103</v>
      </c>
      <c r="AS29" s="54" t="s">
        <v>103</v>
      </c>
      <c r="AT29" s="54" t="s">
        <v>103</v>
      </c>
      <c r="AU29" s="54" t="s">
        <v>103</v>
      </c>
      <c r="AV29" s="54" t="s">
        <v>103</v>
      </c>
      <c r="AW29" s="54" t="s">
        <v>103</v>
      </c>
      <c r="AX29" s="54" t="s">
        <v>103</v>
      </c>
      <c r="AY29" s="54" t="s">
        <v>103</v>
      </c>
      <c r="AZ29" s="54" t="s">
        <v>103</v>
      </c>
      <c r="BA29" s="54" t="s">
        <v>103</v>
      </c>
      <c r="BB29" s="54" t="s">
        <v>103</v>
      </c>
      <c r="BC29" s="54" t="s">
        <v>103</v>
      </c>
      <c r="BD29" s="54" t="s">
        <v>103</v>
      </c>
      <c r="BE29" s="54" t="s">
        <v>103</v>
      </c>
      <c r="BF29" s="54" t="s">
        <v>103</v>
      </c>
      <c r="BG29" s="54" t="s">
        <v>103</v>
      </c>
      <c r="BH29" s="54" t="s">
        <v>103</v>
      </c>
      <c r="BI29" s="54" t="s">
        <v>103</v>
      </c>
      <c r="BJ29" s="54" t="s">
        <v>103</v>
      </c>
      <c r="BK29" s="54" t="s">
        <v>103</v>
      </c>
      <c r="BL29" s="54" t="s">
        <v>103</v>
      </c>
      <c r="BM29" s="54" t="s">
        <v>103</v>
      </c>
      <c r="BN29" s="54" t="s">
        <v>103</v>
      </c>
      <c r="BO29" s="54" t="s">
        <v>103</v>
      </c>
      <c r="BP29" s="54" t="s">
        <v>103</v>
      </c>
      <c r="BQ29" s="54" t="s">
        <v>103</v>
      </c>
      <c r="BR29" s="54" t="s">
        <v>103</v>
      </c>
      <c r="BS29" s="54" t="s">
        <v>103</v>
      </c>
      <c r="BT29" s="54" t="s">
        <v>103</v>
      </c>
      <c r="BU29" s="54" t="s">
        <v>103</v>
      </c>
      <c r="BV29" s="54" t="s">
        <v>103</v>
      </c>
      <c r="BW29" s="54" t="s">
        <v>103</v>
      </c>
      <c r="BX29" s="54" t="s">
        <v>103</v>
      </c>
      <c r="BY29" s="54" t="s">
        <v>103</v>
      </c>
      <c r="BZ29" s="54" t="s">
        <v>103</v>
      </c>
      <c r="CA29" s="54" t="s">
        <v>103</v>
      </c>
      <c r="CB29" s="54" t="s">
        <v>103</v>
      </c>
      <c r="CC29" s="54" t="s">
        <v>103</v>
      </c>
      <c r="CD29" s="54" t="s">
        <v>103</v>
      </c>
      <c r="CE29" s="54" t="s">
        <v>103</v>
      </c>
      <c r="CF29" s="54" t="s">
        <v>103</v>
      </c>
      <c r="CG29" s="76" t="s">
        <v>103</v>
      </c>
    </row>
    <row r="30" spans="1:85" ht="47.25" customHeight="1" x14ac:dyDescent="0.25">
      <c r="A30" s="72" t="s">
        <v>131</v>
      </c>
      <c r="B30" s="73" t="s">
        <v>132</v>
      </c>
      <c r="C30" s="58" t="s">
        <v>102</v>
      </c>
      <c r="D30" s="74" t="s">
        <v>103</v>
      </c>
      <c r="E30" s="75" t="s">
        <v>103</v>
      </c>
      <c r="F30" s="75" t="s">
        <v>103</v>
      </c>
      <c r="G30" s="75" t="s">
        <v>103</v>
      </c>
      <c r="H30" s="54" t="s">
        <v>103</v>
      </c>
      <c r="I30" s="54" t="s">
        <v>103</v>
      </c>
      <c r="J30" s="54" t="s">
        <v>103</v>
      </c>
      <c r="K30" s="54" t="s">
        <v>103</v>
      </c>
      <c r="L30" s="54" t="s">
        <v>103</v>
      </c>
      <c r="M30" s="54" t="s">
        <v>103</v>
      </c>
      <c r="N30" s="54" t="s">
        <v>103</v>
      </c>
      <c r="O30" s="54" t="s">
        <v>103</v>
      </c>
      <c r="P30" s="54" t="s">
        <v>103</v>
      </c>
      <c r="Q30" s="54" t="s">
        <v>103</v>
      </c>
      <c r="R30" s="54" t="s">
        <v>103</v>
      </c>
      <c r="S30" s="54" t="s">
        <v>103</v>
      </c>
      <c r="T30" s="54" t="s">
        <v>103</v>
      </c>
      <c r="U30" s="54" t="s">
        <v>103</v>
      </c>
      <c r="V30" s="54" t="s">
        <v>103</v>
      </c>
      <c r="W30" s="54" t="s">
        <v>103</v>
      </c>
      <c r="X30" s="54" t="s">
        <v>103</v>
      </c>
      <c r="Y30" s="54" t="s">
        <v>103</v>
      </c>
      <c r="Z30" s="54" t="s">
        <v>103</v>
      </c>
      <c r="AA30" s="54" t="s">
        <v>103</v>
      </c>
      <c r="AB30" s="54" t="s">
        <v>103</v>
      </c>
      <c r="AC30" s="54" t="s">
        <v>103</v>
      </c>
      <c r="AD30" s="54" t="s">
        <v>103</v>
      </c>
      <c r="AE30" s="54" t="s">
        <v>103</v>
      </c>
      <c r="AF30" s="54" t="s">
        <v>103</v>
      </c>
      <c r="AG30" s="54" t="s">
        <v>103</v>
      </c>
      <c r="AH30" s="54" t="s">
        <v>103</v>
      </c>
      <c r="AI30" s="54" t="s">
        <v>103</v>
      </c>
      <c r="AJ30" s="54" t="s">
        <v>103</v>
      </c>
      <c r="AK30" s="54" t="s">
        <v>103</v>
      </c>
      <c r="AL30" s="54" t="s">
        <v>103</v>
      </c>
      <c r="AM30" s="54" t="s">
        <v>103</v>
      </c>
      <c r="AN30" s="54" t="s">
        <v>103</v>
      </c>
      <c r="AO30" s="54" t="s">
        <v>103</v>
      </c>
      <c r="AP30" s="54" t="s">
        <v>103</v>
      </c>
      <c r="AQ30" s="54" t="s">
        <v>103</v>
      </c>
      <c r="AR30" s="54" t="s">
        <v>103</v>
      </c>
      <c r="AS30" s="54" t="s">
        <v>103</v>
      </c>
      <c r="AT30" s="54" t="s">
        <v>103</v>
      </c>
      <c r="AU30" s="54" t="s">
        <v>103</v>
      </c>
      <c r="AV30" s="54" t="s">
        <v>103</v>
      </c>
      <c r="AW30" s="54" t="s">
        <v>103</v>
      </c>
      <c r="AX30" s="54" t="s">
        <v>103</v>
      </c>
      <c r="AY30" s="54" t="s">
        <v>103</v>
      </c>
      <c r="AZ30" s="54" t="s">
        <v>103</v>
      </c>
      <c r="BA30" s="54" t="s">
        <v>103</v>
      </c>
      <c r="BB30" s="54" t="s">
        <v>103</v>
      </c>
      <c r="BC30" s="54" t="s">
        <v>103</v>
      </c>
      <c r="BD30" s="54" t="s">
        <v>103</v>
      </c>
      <c r="BE30" s="54" t="s">
        <v>103</v>
      </c>
      <c r="BF30" s="54" t="s">
        <v>103</v>
      </c>
      <c r="BG30" s="54" t="s">
        <v>103</v>
      </c>
      <c r="BH30" s="54" t="s">
        <v>103</v>
      </c>
      <c r="BI30" s="54" t="s">
        <v>103</v>
      </c>
      <c r="BJ30" s="54" t="s">
        <v>103</v>
      </c>
      <c r="BK30" s="54" t="s">
        <v>103</v>
      </c>
      <c r="BL30" s="54" t="s">
        <v>103</v>
      </c>
      <c r="BM30" s="54" t="s">
        <v>103</v>
      </c>
      <c r="BN30" s="54" t="s">
        <v>103</v>
      </c>
      <c r="BO30" s="54" t="s">
        <v>103</v>
      </c>
      <c r="BP30" s="54" t="s">
        <v>103</v>
      </c>
      <c r="BQ30" s="54" t="s">
        <v>103</v>
      </c>
      <c r="BR30" s="54" t="s">
        <v>103</v>
      </c>
      <c r="BS30" s="54" t="s">
        <v>103</v>
      </c>
      <c r="BT30" s="54" t="s">
        <v>103</v>
      </c>
      <c r="BU30" s="54" t="s">
        <v>103</v>
      </c>
      <c r="BV30" s="54" t="s">
        <v>103</v>
      </c>
      <c r="BW30" s="54" t="s">
        <v>103</v>
      </c>
      <c r="BX30" s="54" t="s">
        <v>103</v>
      </c>
      <c r="BY30" s="54" t="s">
        <v>103</v>
      </c>
      <c r="BZ30" s="54" t="s">
        <v>103</v>
      </c>
      <c r="CA30" s="54" t="s">
        <v>103</v>
      </c>
      <c r="CB30" s="54" t="s">
        <v>103</v>
      </c>
      <c r="CC30" s="54" t="s">
        <v>103</v>
      </c>
      <c r="CD30" s="54" t="s">
        <v>103</v>
      </c>
      <c r="CE30" s="54" t="s">
        <v>103</v>
      </c>
      <c r="CF30" s="54" t="s">
        <v>103</v>
      </c>
      <c r="CG30" s="76" t="s">
        <v>103</v>
      </c>
    </row>
    <row r="31" spans="1:85" ht="47.25" customHeight="1" x14ac:dyDescent="0.25">
      <c r="A31" s="72" t="s">
        <v>133</v>
      </c>
      <c r="B31" s="73" t="s">
        <v>134</v>
      </c>
      <c r="C31" s="84" t="s">
        <v>102</v>
      </c>
      <c r="D31" s="74" t="s">
        <v>103</v>
      </c>
      <c r="E31" s="75" t="s">
        <v>103</v>
      </c>
      <c r="F31" s="75" t="s">
        <v>103</v>
      </c>
      <c r="G31" s="75" t="s">
        <v>103</v>
      </c>
      <c r="H31" s="54" t="s">
        <v>103</v>
      </c>
      <c r="I31" s="54" t="s">
        <v>103</v>
      </c>
      <c r="J31" s="58" t="s">
        <v>103</v>
      </c>
      <c r="K31" s="54" t="s">
        <v>103</v>
      </c>
      <c r="L31" s="54" t="s">
        <v>103</v>
      </c>
      <c r="M31" s="58" t="s">
        <v>103</v>
      </c>
      <c r="N31" s="54" t="s">
        <v>103</v>
      </c>
      <c r="O31" s="54" t="s">
        <v>103</v>
      </c>
      <c r="P31" s="54" t="s">
        <v>103</v>
      </c>
      <c r="Q31" s="54" t="s">
        <v>103</v>
      </c>
      <c r="R31" s="54" t="s">
        <v>103</v>
      </c>
      <c r="S31" s="54" t="s">
        <v>103</v>
      </c>
      <c r="T31" s="54" t="s">
        <v>103</v>
      </c>
      <c r="U31" s="54" t="s">
        <v>103</v>
      </c>
      <c r="V31" s="54" t="s">
        <v>103</v>
      </c>
      <c r="W31" s="54" t="s">
        <v>103</v>
      </c>
      <c r="X31" s="54" t="s">
        <v>103</v>
      </c>
      <c r="Y31" s="54" t="s">
        <v>103</v>
      </c>
      <c r="Z31" s="54" t="s">
        <v>103</v>
      </c>
      <c r="AA31" s="54" t="s">
        <v>103</v>
      </c>
      <c r="AB31" s="54" t="s">
        <v>103</v>
      </c>
      <c r="AC31" s="54" t="s">
        <v>103</v>
      </c>
      <c r="AD31" s="54" t="s">
        <v>103</v>
      </c>
      <c r="AE31" s="54" t="s">
        <v>103</v>
      </c>
      <c r="AF31" s="54" t="s">
        <v>103</v>
      </c>
      <c r="AG31" s="54" t="s">
        <v>103</v>
      </c>
      <c r="AH31" s="54" t="s">
        <v>103</v>
      </c>
      <c r="AI31" s="54" t="s">
        <v>103</v>
      </c>
      <c r="AJ31" s="54" t="s">
        <v>103</v>
      </c>
      <c r="AK31" s="54" t="s">
        <v>103</v>
      </c>
      <c r="AL31" s="54" t="s">
        <v>103</v>
      </c>
      <c r="AM31" s="54" t="s">
        <v>103</v>
      </c>
      <c r="AN31" s="54" t="s">
        <v>103</v>
      </c>
      <c r="AO31" s="54" t="s">
        <v>103</v>
      </c>
      <c r="AP31" s="54" t="s">
        <v>103</v>
      </c>
      <c r="AQ31" s="54" t="s">
        <v>103</v>
      </c>
      <c r="AR31" s="54" t="s">
        <v>103</v>
      </c>
      <c r="AS31" s="54" t="s">
        <v>103</v>
      </c>
      <c r="AT31" s="54" t="s">
        <v>103</v>
      </c>
      <c r="AU31" s="54" t="s">
        <v>103</v>
      </c>
      <c r="AV31" s="54" t="s">
        <v>103</v>
      </c>
      <c r="AW31" s="54" t="s">
        <v>103</v>
      </c>
      <c r="AX31" s="54" t="s">
        <v>103</v>
      </c>
      <c r="AY31" s="54" t="s">
        <v>103</v>
      </c>
      <c r="AZ31" s="54" t="s">
        <v>103</v>
      </c>
      <c r="BA31" s="54" t="s">
        <v>103</v>
      </c>
      <c r="BB31" s="54" t="s">
        <v>103</v>
      </c>
      <c r="BC31" s="54" t="s">
        <v>103</v>
      </c>
      <c r="BD31" s="54" t="s">
        <v>103</v>
      </c>
      <c r="BE31" s="54" t="s">
        <v>103</v>
      </c>
      <c r="BF31" s="54" t="s">
        <v>103</v>
      </c>
      <c r="BG31" s="54" t="s">
        <v>103</v>
      </c>
      <c r="BH31" s="54" t="s">
        <v>103</v>
      </c>
      <c r="BI31" s="54" t="s">
        <v>103</v>
      </c>
      <c r="BJ31" s="54" t="s">
        <v>103</v>
      </c>
      <c r="BK31" s="54" t="s">
        <v>103</v>
      </c>
      <c r="BL31" s="54" t="s">
        <v>103</v>
      </c>
      <c r="BM31" s="54" t="s">
        <v>103</v>
      </c>
      <c r="BN31" s="54" t="s">
        <v>103</v>
      </c>
      <c r="BO31" s="54" t="s">
        <v>103</v>
      </c>
      <c r="BP31" s="54" t="s">
        <v>103</v>
      </c>
      <c r="BQ31" s="54" t="s">
        <v>103</v>
      </c>
      <c r="BR31" s="54" t="s">
        <v>103</v>
      </c>
      <c r="BS31" s="54" t="s">
        <v>103</v>
      </c>
      <c r="BT31" s="54" t="s">
        <v>103</v>
      </c>
      <c r="BU31" s="54" t="s">
        <v>103</v>
      </c>
      <c r="BV31" s="54" t="s">
        <v>103</v>
      </c>
      <c r="BW31" s="54" t="s">
        <v>103</v>
      </c>
      <c r="BX31" s="54" t="s">
        <v>103</v>
      </c>
      <c r="BY31" s="54" t="s">
        <v>103</v>
      </c>
      <c r="BZ31" s="54" t="s">
        <v>103</v>
      </c>
      <c r="CA31" s="54" t="s">
        <v>103</v>
      </c>
      <c r="CB31" s="54" t="s">
        <v>103</v>
      </c>
      <c r="CC31" s="54" t="s">
        <v>103</v>
      </c>
      <c r="CD31" s="54" t="s">
        <v>103</v>
      </c>
      <c r="CE31" s="54" t="s">
        <v>103</v>
      </c>
      <c r="CF31" s="54" t="s">
        <v>103</v>
      </c>
      <c r="CG31" s="76" t="s">
        <v>103</v>
      </c>
    </row>
    <row r="32" spans="1:85" ht="31.5" customHeight="1" x14ac:dyDescent="0.25">
      <c r="A32" s="72" t="s">
        <v>135</v>
      </c>
      <c r="B32" s="73" t="s">
        <v>136</v>
      </c>
      <c r="C32" s="58" t="s">
        <v>102</v>
      </c>
      <c r="D32" s="74" t="s">
        <v>103</v>
      </c>
      <c r="E32" s="75" t="s">
        <v>103</v>
      </c>
      <c r="F32" s="75" t="s">
        <v>103</v>
      </c>
      <c r="G32" s="75" t="s">
        <v>103</v>
      </c>
      <c r="H32" s="54" t="s">
        <v>103</v>
      </c>
      <c r="I32" s="54" t="s">
        <v>103</v>
      </c>
      <c r="J32" s="54" t="s">
        <v>103</v>
      </c>
      <c r="K32" s="54" t="s">
        <v>103</v>
      </c>
      <c r="L32" s="54" t="s">
        <v>103</v>
      </c>
      <c r="M32" s="54" t="s">
        <v>103</v>
      </c>
      <c r="N32" s="54" t="s">
        <v>103</v>
      </c>
      <c r="O32" s="54" t="s">
        <v>103</v>
      </c>
      <c r="P32" s="54" t="s">
        <v>103</v>
      </c>
      <c r="Q32" s="54" t="s">
        <v>103</v>
      </c>
      <c r="R32" s="54" t="s">
        <v>103</v>
      </c>
      <c r="S32" s="54" t="s">
        <v>103</v>
      </c>
      <c r="T32" s="54" t="s">
        <v>103</v>
      </c>
      <c r="U32" s="54" t="s">
        <v>103</v>
      </c>
      <c r="V32" s="54" t="s">
        <v>103</v>
      </c>
      <c r="W32" s="54" t="s">
        <v>103</v>
      </c>
      <c r="X32" s="54" t="s">
        <v>103</v>
      </c>
      <c r="Y32" s="54" t="s">
        <v>103</v>
      </c>
      <c r="Z32" s="54" t="s">
        <v>103</v>
      </c>
      <c r="AA32" s="54" t="s">
        <v>103</v>
      </c>
      <c r="AB32" s="54" t="s">
        <v>103</v>
      </c>
      <c r="AC32" s="54" t="s">
        <v>103</v>
      </c>
      <c r="AD32" s="54" t="s">
        <v>103</v>
      </c>
      <c r="AE32" s="54" t="s">
        <v>103</v>
      </c>
      <c r="AF32" s="54" t="s">
        <v>103</v>
      </c>
      <c r="AG32" s="54" t="s">
        <v>103</v>
      </c>
      <c r="AH32" s="54" t="s">
        <v>103</v>
      </c>
      <c r="AI32" s="54" t="s">
        <v>103</v>
      </c>
      <c r="AJ32" s="54" t="s">
        <v>103</v>
      </c>
      <c r="AK32" s="54" t="s">
        <v>103</v>
      </c>
      <c r="AL32" s="54" t="s">
        <v>103</v>
      </c>
      <c r="AM32" s="54" t="s">
        <v>103</v>
      </c>
      <c r="AN32" s="54" t="s">
        <v>103</v>
      </c>
      <c r="AO32" s="54" t="s">
        <v>103</v>
      </c>
      <c r="AP32" s="54" t="s">
        <v>103</v>
      </c>
      <c r="AQ32" s="54" t="s">
        <v>103</v>
      </c>
      <c r="AR32" s="54" t="s">
        <v>103</v>
      </c>
      <c r="AS32" s="54" t="s">
        <v>103</v>
      </c>
      <c r="AT32" s="54" t="s">
        <v>103</v>
      </c>
      <c r="AU32" s="54" t="s">
        <v>103</v>
      </c>
      <c r="AV32" s="54" t="s">
        <v>103</v>
      </c>
      <c r="AW32" s="54" t="s">
        <v>103</v>
      </c>
      <c r="AX32" s="54" t="s">
        <v>103</v>
      </c>
      <c r="AY32" s="54" t="s">
        <v>103</v>
      </c>
      <c r="AZ32" s="54" t="s">
        <v>103</v>
      </c>
      <c r="BA32" s="54" t="s">
        <v>103</v>
      </c>
      <c r="BB32" s="54" t="s">
        <v>103</v>
      </c>
      <c r="BC32" s="54" t="s">
        <v>103</v>
      </c>
      <c r="BD32" s="54" t="s">
        <v>103</v>
      </c>
      <c r="BE32" s="54" t="s">
        <v>103</v>
      </c>
      <c r="BF32" s="54" t="s">
        <v>103</v>
      </c>
      <c r="BG32" s="54" t="s">
        <v>103</v>
      </c>
      <c r="BH32" s="54" t="s">
        <v>103</v>
      </c>
      <c r="BI32" s="54" t="s">
        <v>103</v>
      </c>
      <c r="BJ32" s="54" t="s">
        <v>103</v>
      </c>
      <c r="BK32" s="54" t="s">
        <v>103</v>
      </c>
      <c r="BL32" s="54" t="s">
        <v>103</v>
      </c>
      <c r="BM32" s="54" t="s">
        <v>103</v>
      </c>
      <c r="BN32" s="54" t="s">
        <v>103</v>
      </c>
      <c r="BO32" s="54" t="s">
        <v>103</v>
      </c>
      <c r="BP32" s="54" t="s">
        <v>103</v>
      </c>
      <c r="BQ32" s="54" t="s">
        <v>103</v>
      </c>
      <c r="BR32" s="54" t="s">
        <v>103</v>
      </c>
      <c r="BS32" s="54" t="s">
        <v>103</v>
      </c>
      <c r="BT32" s="54" t="s">
        <v>103</v>
      </c>
      <c r="BU32" s="54" t="s">
        <v>103</v>
      </c>
      <c r="BV32" s="54" t="s">
        <v>103</v>
      </c>
      <c r="BW32" s="54" t="s">
        <v>103</v>
      </c>
      <c r="BX32" s="54" t="s">
        <v>103</v>
      </c>
      <c r="BY32" s="54" t="s">
        <v>103</v>
      </c>
      <c r="BZ32" s="54" t="s">
        <v>103</v>
      </c>
      <c r="CA32" s="54" t="s">
        <v>103</v>
      </c>
      <c r="CB32" s="54" t="s">
        <v>103</v>
      </c>
      <c r="CC32" s="54" t="s">
        <v>103</v>
      </c>
      <c r="CD32" s="54" t="s">
        <v>103</v>
      </c>
      <c r="CE32" s="54" t="s">
        <v>103</v>
      </c>
      <c r="CF32" s="54" t="s">
        <v>103</v>
      </c>
      <c r="CG32" s="76" t="s">
        <v>103</v>
      </c>
    </row>
    <row r="33" spans="1:85" ht="94.5" customHeight="1" x14ac:dyDescent="0.25">
      <c r="A33" s="72" t="s">
        <v>135</v>
      </c>
      <c r="B33" s="73" t="s">
        <v>137</v>
      </c>
      <c r="C33" s="58" t="s">
        <v>102</v>
      </c>
      <c r="D33" s="74" t="s">
        <v>103</v>
      </c>
      <c r="E33" s="75" t="s">
        <v>103</v>
      </c>
      <c r="F33" s="75" t="s">
        <v>103</v>
      </c>
      <c r="G33" s="75" t="s">
        <v>103</v>
      </c>
      <c r="H33" s="54" t="s">
        <v>103</v>
      </c>
      <c r="I33" s="54" t="s">
        <v>103</v>
      </c>
      <c r="J33" s="54" t="s">
        <v>103</v>
      </c>
      <c r="K33" s="54" t="s">
        <v>103</v>
      </c>
      <c r="L33" s="54" t="s">
        <v>103</v>
      </c>
      <c r="M33" s="54" t="s">
        <v>103</v>
      </c>
      <c r="N33" s="54" t="s">
        <v>103</v>
      </c>
      <c r="O33" s="54" t="s">
        <v>103</v>
      </c>
      <c r="P33" s="54" t="s">
        <v>103</v>
      </c>
      <c r="Q33" s="54" t="s">
        <v>103</v>
      </c>
      <c r="R33" s="54" t="s">
        <v>103</v>
      </c>
      <c r="S33" s="54" t="s">
        <v>103</v>
      </c>
      <c r="T33" s="54" t="s">
        <v>103</v>
      </c>
      <c r="U33" s="54" t="s">
        <v>103</v>
      </c>
      <c r="V33" s="54" t="s">
        <v>103</v>
      </c>
      <c r="W33" s="54" t="s">
        <v>103</v>
      </c>
      <c r="X33" s="54" t="s">
        <v>103</v>
      </c>
      <c r="Y33" s="54" t="s">
        <v>103</v>
      </c>
      <c r="Z33" s="54" t="s">
        <v>103</v>
      </c>
      <c r="AA33" s="54" t="s">
        <v>103</v>
      </c>
      <c r="AB33" s="54" t="s">
        <v>103</v>
      </c>
      <c r="AC33" s="54" t="s">
        <v>103</v>
      </c>
      <c r="AD33" s="54" t="s">
        <v>103</v>
      </c>
      <c r="AE33" s="54" t="s">
        <v>103</v>
      </c>
      <c r="AF33" s="54" t="s">
        <v>103</v>
      </c>
      <c r="AG33" s="54" t="s">
        <v>103</v>
      </c>
      <c r="AH33" s="54" t="s">
        <v>103</v>
      </c>
      <c r="AI33" s="54" t="s">
        <v>103</v>
      </c>
      <c r="AJ33" s="54" t="s">
        <v>103</v>
      </c>
      <c r="AK33" s="54" t="s">
        <v>103</v>
      </c>
      <c r="AL33" s="54" t="s">
        <v>103</v>
      </c>
      <c r="AM33" s="54" t="s">
        <v>103</v>
      </c>
      <c r="AN33" s="54" t="s">
        <v>103</v>
      </c>
      <c r="AO33" s="54" t="s">
        <v>103</v>
      </c>
      <c r="AP33" s="54" t="s">
        <v>103</v>
      </c>
      <c r="AQ33" s="54" t="s">
        <v>103</v>
      </c>
      <c r="AR33" s="54" t="s">
        <v>103</v>
      </c>
      <c r="AS33" s="54" t="s">
        <v>103</v>
      </c>
      <c r="AT33" s="54" t="s">
        <v>103</v>
      </c>
      <c r="AU33" s="54" t="s">
        <v>103</v>
      </c>
      <c r="AV33" s="54" t="s">
        <v>103</v>
      </c>
      <c r="AW33" s="54" t="s">
        <v>103</v>
      </c>
      <c r="AX33" s="54" t="s">
        <v>103</v>
      </c>
      <c r="AY33" s="54" t="s">
        <v>103</v>
      </c>
      <c r="AZ33" s="54" t="s">
        <v>103</v>
      </c>
      <c r="BA33" s="54" t="s">
        <v>103</v>
      </c>
      <c r="BB33" s="54" t="s">
        <v>103</v>
      </c>
      <c r="BC33" s="54" t="s">
        <v>103</v>
      </c>
      <c r="BD33" s="54" t="s">
        <v>103</v>
      </c>
      <c r="BE33" s="54" t="s">
        <v>103</v>
      </c>
      <c r="BF33" s="54" t="s">
        <v>103</v>
      </c>
      <c r="BG33" s="54" t="s">
        <v>103</v>
      </c>
      <c r="BH33" s="54" t="s">
        <v>103</v>
      </c>
      <c r="BI33" s="54" t="s">
        <v>103</v>
      </c>
      <c r="BJ33" s="54" t="s">
        <v>103</v>
      </c>
      <c r="BK33" s="54" t="s">
        <v>103</v>
      </c>
      <c r="BL33" s="54" t="s">
        <v>103</v>
      </c>
      <c r="BM33" s="54" t="s">
        <v>103</v>
      </c>
      <c r="BN33" s="54" t="s">
        <v>103</v>
      </c>
      <c r="BO33" s="54" t="s">
        <v>103</v>
      </c>
      <c r="BP33" s="54" t="s">
        <v>103</v>
      </c>
      <c r="BQ33" s="54" t="s">
        <v>103</v>
      </c>
      <c r="BR33" s="54" t="s">
        <v>103</v>
      </c>
      <c r="BS33" s="54" t="s">
        <v>103</v>
      </c>
      <c r="BT33" s="54" t="s">
        <v>103</v>
      </c>
      <c r="BU33" s="54" t="s">
        <v>103</v>
      </c>
      <c r="BV33" s="54" t="s">
        <v>103</v>
      </c>
      <c r="BW33" s="54" t="s">
        <v>103</v>
      </c>
      <c r="BX33" s="54" t="s">
        <v>103</v>
      </c>
      <c r="BY33" s="54" t="s">
        <v>103</v>
      </c>
      <c r="BZ33" s="54" t="s">
        <v>103</v>
      </c>
      <c r="CA33" s="54" t="s">
        <v>103</v>
      </c>
      <c r="CB33" s="54" t="s">
        <v>103</v>
      </c>
      <c r="CC33" s="54" t="s">
        <v>103</v>
      </c>
      <c r="CD33" s="54" t="s">
        <v>103</v>
      </c>
      <c r="CE33" s="54" t="s">
        <v>103</v>
      </c>
      <c r="CF33" s="54" t="s">
        <v>103</v>
      </c>
      <c r="CG33" s="76" t="s">
        <v>103</v>
      </c>
    </row>
    <row r="34" spans="1:85" ht="94.5" customHeight="1" x14ac:dyDescent="0.25">
      <c r="A34" s="72" t="s">
        <v>135</v>
      </c>
      <c r="B34" s="73" t="s">
        <v>138</v>
      </c>
      <c r="C34" s="58" t="s">
        <v>102</v>
      </c>
      <c r="D34" s="74" t="s">
        <v>103</v>
      </c>
      <c r="E34" s="75" t="s">
        <v>103</v>
      </c>
      <c r="F34" s="75" t="s">
        <v>103</v>
      </c>
      <c r="G34" s="75" t="s">
        <v>103</v>
      </c>
      <c r="H34" s="54" t="s">
        <v>103</v>
      </c>
      <c r="I34" s="54" t="s">
        <v>103</v>
      </c>
      <c r="J34" s="54" t="s">
        <v>103</v>
      </c>
      <c r="K34" s="54" t="s">
        <v>103</v>
      </c>
      <c r="L34" s="54" t="s">
        <v>103</v>
      </c>
      <c r="M34" s="54" t="s">
        <v>103</v>
      </c>
      <c r="N34" s="54" t="s">
        <v>103</v>
      </c>
      <c r="O34" s="54" t="s">
        <v>103</v>
      </c>
      <c r="P34" s="54" t="s">
        <v>103</v>
      </c>
      <c r="Q34" s="54" t="s">
        <v>103</v>
      </c>
      <c r="R34" s="54" t="s">
        <v>103</v>
      </c>
      <c r="S34" s="54" t="s">
        <v>103</v>
      </c>
      <c r="T34" s="54" t="s">
        <v>103</v>
      </c>
      <c r="U34" s="54" t="s">
        <v>103</v>
      </c>
      <c r="V34" s="54" t="s">
        <v>103</v>
      </c>
      <c r="W34" s="54" t="s">
        <v>103</v>
      </c>
      <c r="X34" s="54" t="s">
        <v>103</v>
      </c>
      <c r="Y34" s="54" t="s">
        <v>103</v>
      </c>
      <c r="Z34" s="54" t="s">
        <v>103</v>
      </c>
      <c r="AA34" s="54" t="s">
        <v>103</v>
      </c>
      <c r="AB34" s="54" t="s">
        <v>103</v>
      </c>
      <c r="AC34" s="54" t="s">
        <v>103</v>
      </c>
      <c r="AD34" s="54" t="s">
        <v>103</v>
      </c>
      <c r="AE34" s="54" t="s">
        <v>103</v>
      </c>
      <c r="AF34" s="54" t="s">
        <v>103</v>
      </c>
      <c r="AG34" s="54" t="s">
        <v>103</v>
      </c>
      <c r="AH34" s="54" t="s">
        <v>103</v>
      </c>
      <c r="AI34" s="54" t="s">
        <v>103</v>
      </c>
      <c r="AJ34" s="54" t="s">
        <v>103</v>
      </c>
      <c r="AK34" s="54" t="s">
        <v>103</v>
      </c>
      <c r="AL34" s="54" t="s">
        <v>103</v>
      </c>
      <c r="AM34" s="54" t="s">
        <v>103</v>
      </c>
      <c r="AN34" s="54" t="s">
        <v>103</v>
      </c>
      <c r="AO34" s="54" t="s">
        <v>103</v>
      </c>
      <c r="AP34" s="54" t="s">
        <v>103</v>
      </c>
      <c r="AQ34" s="54" t="s">
        <v>103</v>
      </c>
      <c r="AR34" s="54" t="s">
        <v>103</v>
      </c>
      <c r="AS34" s="54" t="s">
        <v>103</v>
      </c>
      <c r="AT34" s="54" t="s">
        <v>103</v>
      </c>
      <c r="AU34" s="54" t="s">
        <v>103</v>
      </c>
      <c r="AV34" s="54" t="s">
        <v>103</v>
      </c>
      <c r="AW34" s="54" t="s">
        <v>103</v>
      </c>
      <c r="AX34" s="54" t="s">
        <v>103</v>
      </c>
      <c r="AY34" s="54" t="s">
        <v>103</v>
      </c>
      <c r="AZ34" s="54" t="s">
        <v>103</v>
      </c>
      <c r="BA34" s="54" t="s">
        <v>103</v>
      </c>
      <c r="BB34" s="54" t="s">
        <v>103</v>
      </c>
      <c r="BC34" s="54" t="s">
        <v>103</v>
      </c>
      <c r="BD34" s="54" t="s">
        <v>103</v>
      </c>
      <c r="BE34" s="54" t="s">
        <v>103</v>
      </c>
      <c r="BF34" s="54" t="s">
        <v>103</v>
      </c>
      <c r="BG34" s="54" t="s">
        <v>103</v>
      </c>
      <c r="BH34" s="54" t="s">
        <v>103</v>
      </c>
      <c r="BI34" s="54" t="s">
        <v>103</v>
      </c>
      <c r="BJ34" s="54" t="s">
        <v>103</v>
      </c>
      <c r="BK34" s="54" t="s">
        <v>103</v>
      </c>
      <c r="BL34" s="54" t="s">
        <v>103</v>
      </c>
      <c r="BM34" s="54" t="s">
        <v>103</v>
      </c>
      <c r="BN34" s="54" t="s">
        <v>103</v>
      </c>
      <c r="BO34" s="54" t="s">
        <v>103</v>
      </c>
      <c r="BP34" s="54" t="s">
        <v>103</v>
      </c>
      <c r="BQ34" s="54" t="s">
        <v>103</v>
      </c>
      <c r="BR34" s="54" t="s">
        <v>103</v>
      </c>
      <c r="BS34" s="54" t="s">
        <v>103</v>
      </c>
      <c r="BT34" s="54" t="s">
        <v>103</v>
      </c>
      <c r="BU34" s="54" t="s">
        <v>103</v>
      </c>
      <c r="BV34" s="54" t="s">
        <v>103</v>
      </c>
      <c r="BW34" s="54" t="s">
        <v>103</v>
      </c>
      <c r="BX34" s="54" t="s">
        <v>103</v>
      </c>
      <c r="BY34" s="54" t="s">
        <v>103</v>
      </c>
      <c r="BZ34" s="54" t="s">
        <v>103</v>
      </c>
      <c r="CA34" s="54" t="s">
        <v>103</v>
      </c>
      <c r="CB34" s="54" t="s">
        <v>103</v>
      </c>
      <c r="CC34" s="54" t="s">
        <v>103</v>
      </c>
      <c r="CD34" s="54" t="s">
        <v>103</v>
      </c>
      <c r="CE34" s="54" t="s">
        <v>103</v>
      </c>
      <c r="CF34" s="54" t="s">
        <v>103</v>
      </c>
      <c r="CG34" s="76" t="s">
        <v>103</v>
      </c>
    </row>
    <row r="35" spans="1:85" ht="94.5" customHeight="1" x14ac:dyDescent="0.25">
      <c r="A35" s="72" t="s">
        <v>135</v>
      </c>
      <c r="B35" s="73" t="s">
        <v>139</v>
      </c>
      <c r="C35" s="58" t="s">
        <v>102</v>
      </c>
      <c r="D35" s="74" t="s">
        <v>103</v>
      </c>
      <c r="E35" s="75" t="s">
        <v>103</v>
      </c>
      <c r="F35" s="75" t="s">
        <v>103</v>
      </c>
      <c r="G35" s="75" t="s">
        <v>103</v>
      </c>
      <c r="H35" s="54" t="s">
        <v>103</v>
      </c>
      <c r="I35" s="54" t="s">
        <v>103</v>
      </c>
      <c r="J35" s="54" t="s">
        <v>103</v>
      </c>
      <c r="K35" s="54" t="s">
        <v>103</v>
      </c>
      <c r="L35" s="54" t="s">
        <v>103</v>
      </c>
      <c r="M35" s="54" t="s">
        <v>103</v>
      </c>
      <c r="N35" s="54" t="s">
        <v>103</v>
      </c>
      <c r="O35" s="54" t="s">
        <v>103</v>
      </c>
      <c r="P35" s="54" t="s">
        <v>103</v>
      </c>
      <c r="Q35" s="54" t="s">
        <v>103</v>
      </c>
      <c r="R35" s="54" t="s">
        <v>103</v>
      </c>
      <c r="S35" s="54" t="s">
        <v>103</v>
      </c>
      <c r="T35" s="54" t="s">
        <v>103</v>
      </c>
      <c r="U35" s="54" t="s">
        <v>103</v>
      </c>
      <c r="V35" s="54" t="s">
        <v>103</v>
      </c>
      <c r="W35" s="54" t="s">
        <v>103</v>
      </c>
      <c r="X35" s="54" t="s">
        <v>103</v>
      </c>
      <c r="Y35" s="54" t="s">
        <v>103</v>
      </c>
      <c r="Z35" s="54" t="s">
        <v>103</v>
      </c>
      <c r="AA35" s="54" t="s">
        <v>103</v>
      </c>
      <c r="AB35" s="54" t="s">
        <v>103</v>
      </c>
      <c r="AC35" s="54" t="s">
        <v>103</v>
      </c>
      <c r="AD35" s="54" t="s">
        <v>103</v>
      </c>
      <c r="AE35" s="54" t="s">
        <v>103</v>
      </c>
      <c r="AF35" s="54" t="s">
        <v>103</v>
      </c>
      <c r="AG35" s="54" t="s">
        <v>103</v>
      </c>
      <c r="AH35" s="54" t="s">
        <v>103</v>
      </c>
      <c r="AI35" s="54" t="s">
        <v>103</v>
      </c>
      <c r="AJ35" s="54" t="s">
        <v>103</v>
      </c>
      <c r="AK35" s="54" t="s">
        <v>103</v>
      </c>
      <c r="AL35" s="54" t="s">
        <v>103</v>
      </c>
      <c r="AM35" s="54" t="s">
        <v>103</v>
      </c>
      <c r="AN35" s="54" t="s">
        <v>103</v>
      </c>
      <c r="AO35" s="54" t="s">
        <v>103</v>
      </c>
      <c r="AP35" s="54" t="s">
        <v>103</v>
      </c>
      <c r="AQ35" s="54" t="s">
        <v>103</v>
      </c>
      <c r="AR35" s="54" t="s">
        <v>103</v>
      </c>
      <c r="AS35" s="54" t="s">
        <v>103</v>
      </c>
      <c r="AT35" s="54" t="s">
        <v>103</v>
      </c>
      <c r="AU35" s="54" t="s">
        <v>103</v>
      </c>
      <c r="AV35" s="54" t="s">
        <v>103</v>
      </c>
      <c r="AW35" s="54" t="s">
        <v>103</v>
      </c>
      <c r="AX35" s="54" t="s">
        <v>103</v>
      </c>
      <c r="AY35" s="54" t="s">
        <v>103</v>
      </c>
      <c r="AZ35" s="54" t="s">
        <v>103</v>
      </c>
      <c r="BA35" s="54" t="s">
        <v>103</v>
      </c>
      <c r="BB35" s="54" t="s">
        <v>103</v>
      </c>
      <c r="BC35" s="54" t="s">
        <v>103</v>
      </c>
      <c r="BD35" s="54" t="s">
        <v>103</v>
      </c>
      <c r="BE35" s="54" t="s">
        <v>103</v>
      </c>
      <c r="BF35" s="54" t="s">
        <v>103</v>
      </c>
      <c r="BG35" s="54" t="s">
        <v>103</v>
      </c>
      <c r="BH35" s="54" t="s">
        <v>103</v>
      </c>
      <c r="BI35" s="54" t="s">
        <v>103</v>
      </c>
      <c r="BJ35" s="54" t="s">
        <v>103</v>
      </c>
      <c r="BK35" s="54" t="s">
        <v>103</v>
      </c>
      <c r="BL35" s="54" t="s">
        <v>103</v>
      </c>
      <c r="BM35" s="54" t="s">
        <v>103</v>
      </c>
      <c r="BN35" s="54" t="s">
        <v>103</v>
      </c>
      <c r="BO35" s="54" t="s">
        <v>103</v>
      </c>
      <c r="BP35" s="54" t="s">
        <v>103</v>
      </c>
      <c r="BQ35" s="54" t="s">
        <v>103</v>
      </c>
      <c r="BR35" s="54" t="s">
        <v>103</v>
      </c>
      <c r="BS35" s="54" t="s">
        <v>103</v>
      </c>
      <c r="BT35" s="54" t="s">
        <v>103</v>
      </c>
      <c r="BU35" s="54" t="s">
        <v>103</v>
      </c>
      <c r="BV35" s="54" t="s">
        <v>103</v>
      </c>
      <c r="BW35" s="54" t="s">
        <v>103</v>
      </c>
      <c r="BX35" s="54" t="s">
        <v>103</v>
      </c>
      <c r="BY35" s="54" t="s">
        <v>103</v>
      </c>
      <c r="BZ35" s="54" t="s">
        <v>103</v>
      </c>
      <c r="CA35" s="54" t="s">
        <v>103</v>
      </c>
      <c r="CB35" s="54" t="s">
        <v>103</v>
      </c>
      <c r="CC35" s="54" t="s">
        <v>103</v>
      </c>
      <c r="CD35" s="54" t="s">
        <v>103</v>
      </c>
      <c r="CE35" s="54" t="s">
        <v>103</v>
      </c>
      <c r="CF35" s="54" t="s">
        <v>103</v>
      </c>
      <c r="CG35" s="76" t="s">
        <v>103</v>
      </c>
    </row>
    <row r="36" spans="1:85" ht="31.5" customHeight="1" x14ac:dyDescent="0.25">
      <c r="A36" s="72" t="s">
        <v>140</v>
      </c>
      <c r="B36" s="73" t="s">
        <v>136</v>
      </c>
      <c r="C36" s="58" t="s">
        <v>102</v>
      </c>
      <c r="D36" s="74" t="s">
        <v>103</v>
      </c>
      <c r="E36" s="75" t="s">
        <v>103</v>
      </c>
      <c r="F36" s="75" t="s">
        <v>103</v>
      </c>
      <c r="G36" s="75" t="s">
        <v>103</v>
      </c>
      <c r="H36" s="54" t="s">
        <v>103</v>
      </c>
      <c r="I36" s="54" t="s">
        <v>103</v>
      </c>
      <c r="J36" s="54" t="s">
        <v>103</v>
      </c>
      <c r="K36" s="54" t="s">
        <v>103</v>
      </c>
      <c r="L36" s="54" t="s">
        <v>103</v>
      </c>
      <c r="M36" s="54" t="s">
        <v>103</v>
      </c>
      <c r="N36" s="54" t="s">
        <v>103</v>
      </c>
      <c r="O36" s="54" t="s">
        <v>103</v>
      </c>
      <c r="P36" s="54" t="s">
        <v>103</v>
      </c>
      <c r="Q36" s="54" t="s">
        <v>103</v>
      </c>
      <c r="R36" s="54" t="s">
        <v>103</v>
      </c>
      <c r="S36" s="54" t="s">
        <v>103</v>
      </c>
      <c r="T36" s="54" t="s">
        <v>103</v>
      </c>
      <c r="U36" s="54" t="s">
        <v>103</v>
      </c>
      <c r="V36" s="54" t="s">
        <v>103</v>
      </c>
      <c r="W36" s="54" t="s">
        <v>103</v>
      </c>
      <c r="X36" s="54" t="s">
        <v>103</v>
      </c>
      <c r="Y36" s="54" t="s">
        <v>103</v>
      </c>
      <c r="Z36" s="54" t="s">
        <v>103</v>
      </c>
      <c r="AA36" s="54" t="s">
        <v>103</v>
      </c>
      <c r="AB36" s="54" t="s">
        <v>103</v>
      </c>
      <c r="AC36" s="54" t="s">
        <v>103</v>
      </c>
      <c r="AD36" s="54" t="s">
        <v>103</v>
      </c>
      <c r="AE36" s="54" t="s">
        <v>103</v>
      </c>
      <c r="AF36" s="54" t="s">
        <v>103</v>
      </c>
      <c r="AG36" s="54" t="s">
        <v>103</v>
      </c>
      <c r="AH36" s="54" t="s">
        <v>103</v>
      </c>
      <c r="AI36" s="54" t="s">
        <v>103</v>
      </c>
      <c r="AJ36" s="54" t="s">
        <v>103</v>
      </c>
      <c r="AK36" s="54" t="s">
        <v>103</v>
      </c>
      <c r="AL36" s="54" t="s">
        <v>103</v>
      </c>
      <c r="AM36" s="54" t="s">
        <v>103</v>
      </c>
      <c r="AN36" s="54" t="s">
        <v>103</v>
      </c>
      <c r="AO36" s="54" t="s">
        <v>103</v>
      </c>
      <c r="AP36" s="54" t="s">
        <v>103</v>
      </c>
      <c r="AQ36" s="54" t="s">
        <v>103</v>
      </c>
      <c r="AR36" s="54" t="s">
        <v>103</v>
      </c>
      <c r="AS36" s="54" t="s">
        <v>103</v>
      </c>
      <c r="AT36" s="54" t="s">
        <v>103</v>
      </c>
      <c r="AU36" s="54" t="s">
        <v>103</v>
      </c>
      <c r="AV36" s="54" t="s">
        <v>103</v>
      </c>
      <c r="AW36" s="54" t="s">
        <v>103</v>
      </c>
      <c r="AX36" s="54" t="s">
        <v>103</v>
      </c>
      <c r="AY36" s="54" t="s">
        <v>103</v>
      </c>
      <c r="AZ36" s="54" t="s">
        <v>103</v>
      </c>
      <c r="BA36" s="54" t="s">
        <v>103</v>
      </c>
      <c r="BB36" s="54" t="s">
        <v>103</v>
      </c>
      <c r="BC36" s="54" t="s">
        <v>103</v>
      </c>
      <c r="BD36" s="54" t="s">
        <v>103</v>
      </c>
      <c r="BE36" s="54" t="s">
        <v>103</v>
      </c>
      <c r="BF36" s="54" t="s">
        <v>103</v>
      </c>
      <c r="BG36" s="54" t="s">
        <v>103</v>
      </c>
      <c r="BH36" s="54" t="s">
        <v>103</v>
      </c>
      <c r="BI36" s="54" t="s">
        <v>103</v>
      </c>
      <c r="BJ36" s="54" t="s">
        <v>103</v>
      </c>
      <c r="BK36" s="54" t="s">
        <v>103</v>
      </c>
      <c r="BL36" s="54" t="s">
        <v>103</v>
      </c>
      <c r="BM36" s="54" t="s">
        <v>103</v>
      </c>
      <c r="BN36" s="54" t="s">
        <v>103</v>
      </c>
      <c r="BO36" s="54" t="s">
        <v>103</v>
      </c>
      <c r="BP36" s="54" t="s">
        <v>103</v>
      </c>
      <c r="BQ36" s="54" t="s">
        <v>103</v>
      </c>
      <c r="BR36" s="54" t="s">
        <v>103</v>
      </c>
      <c r="BS36" s="54" t="s">
        <v>103</v>
      </c>
      <c r="BT36" s="54" t="s">
        <v>103</v>
      </c>
      <c r="BU36" s="54" t="s">
        <v>103</v>
      </c>
      <c r="BV36" s="54" t="s">
        <v>103</v>
      </c>
      <c r="BW36" s="54" t="s">
        <v>103</v>
      </c>
      <c r="BX36" s="54" t="s">
        <v>103</v>
      </c>
      <c r="BY36" s="54" t="s">
        <v>103</v>
      </c>
      <c r="BZ36" s="54" t="s">
        <v>103</v>
      </c>
      <c r="CA36" s="54" t="s">
        <v>103</v>
      </c>
      <c r="CB36" s="54" t="s">
        <v>103</v>
      </c>
      <c r="CC36" s="54" t="s">
        <v>103</v>
      </c>
      <c r="CD36" s="54" t="s">
        <v>103</v>
      </c>
      <c r="CE36" s="54" t="s">
        <v>103</v>
      </c>
      <c r="CF36" s="54" t="s">
        <v>103</v>
      </c>
      <c r="CG36" s="76" t="s">
        <v>103</v>
      </c>
    </row>
    <row r="37" spans="1:85" s="16" customFormat="1" ht="94.5" customHeight="1" x14ac:dyDescent="0.25">
      <c r="A37" s="72" t="s">
        <v>140</v>
      </c>
      <c r="B37" s="73" t="s">
        <v>137</v>
      </c>
      <c r="C37" s="58" t="s">
        <v>102</v>
      </c>
      <c r="D37" s="74" t="s">
        <v>103</v>
      </c>
      <c r="E37" s="75" t="s">
        <v>103</v>
      </c>
      <c r="F37" s="75" t="s">
        <v>103</v>
      </c>
      <c r="G37" s="75" t="s">
        <v>103</v>
      </c>
      <c r="H37" s="54" t="s">
        <v>103</v>
      </c>
      <c r="I37" s="54" t="s">
        <v>103</v>
      </c>
      <c r="J37" s="54" t="s">
        <v>103</v>
      </c>
      <c r="K37" s="54" t="s">
        <v>103</v>
      </c>
      <c r="L37" s="54" t="s">
        <v>103</v>
      </c>
      <c r="M37" s="54" t="s">
        <v>103</v>
      </c>
      <c r="N37" s="54" t="s">
        <v>103</v>
      </c>
      <c r="O37" s="54" t="s">
        <v>103</v>
      </c>
      <c r="P37" s="54" t="s">
        <v>103</v>
      </c>
      <c r="Q37" s="54" t="s">
        <v>103</v>
      </c>
      <c r="R37" s="54" t="s">
        <v>103</v>
      </c>
      <c r="S37" s="54" t="s">
        <v>103</v>
      </c>
      <c r="T37" s="54" t="s">
        <v>103</v>
      </c>
      <c r="U37" s="54" t="s">
        <v>103</v>
      </c>
      <c r="V37" s="54" t="s">
        <v>103</v>
      </c>
      <c r="W37" s="54" t="s">
        <v>103</v>
      </c>
      <c r="X37" s="54" t="s">
        <v>103</v>
      </c>
      <c r="Y37" s="54" t="s">
        <v>103</v>
      </c>
      <c r="Z37" s="54" t="s">
        <v>103</v>
      </c>
      <c r="AA37" s="54" t="s">
        <v>103</v>
      </c>
      <c r="AB37" s="54" t="s">
        <v>103</v>
      </c>
      <c r="AC37" s="54" t="s">
        <v>103</v>
      </c>
      <c r="AD37" s="54" t="s">
        <v>103</v>
      </c>
      <c r="AE37" s="54" t="s">
        <v>103</v>
      </c>
      <c r="AF37" s="54" t="s">
        <v>103</v>
      </c>
      <c r="AG37" s="54" t="s">
        <v>103</v>
      </c>
      <c r="AH37" s="54" t="s">
        <v>103</v>
      </c>
      <c r="AI37" s="54" t="s">
        <v>103</v>
      </c>
      <c r="AJ37" s="54" t="s">
        <v>103</v>
      </c>
      <c r="AK37" s="54" t="s">
        <v>103</v>
      </c>
      <c r="AL37" s="54" t="s">
        <v>103</v>
      </c>
      <c r="AM37" s="54" t="s">
        <v>103</v>
      </c>
      <c r="AN37" s="54" t="s">
        <v>103</v>
      </c>
      <c r="AO37" s="54" t="s">
        <v>103</v>
      </c>
      <c r="AP37" s="54" t="s">
        <v>103</v>
      </c>
      <c r="AQ37" s="54" t="s">
        <v>103</v>
      </c>
      <c r="AR37" s="54" t="s">
        <v>103</v>
      </c>
      <c r="AS37" s="54" t="s">
        <v>103</v>
      </c>
      <c r="AT37" s="54" t="s">
        <v>103</v>
      </c>
      <c r="AU37" s="54" t="s">
        <v>103</v>
      </c>
      <c r="AV37" s="54" t="s">
        <v>103</v>
      </c>
      <c r="AW37" s="54" t="s">
        <v>103</v>
      </c>
      <c r="AX37" s="54" t="s">
        <v>103</v>
      </c>
      <c r="AY37" s="54" t="s">
        <v>103</v>
      </c>
      <c r="AZ37" s="54" t="s">
        <v>103</v>
      </c>
      <c r="BA37" s="54" t="s">
        <v>103</v>
      </c>
      <c r="BB37" s="54" t="s">
        <v>103</v>
      </c>
      <c r="BC37" s="54" t="s">
        <v>103</v>
      </c>
      <c r="BD37" s="54" t="s">
        <v>103</v>
      </c>
      <c r="BE37" s="54" t="s">
        <v>103</v>
      </c>
      <c r="BF37" s="54" t="s">
        <v>103</v>
      </c>
      <c r="BG37" s="54" t="s">
        <v>103</v>
      </c>
      <c r="BH37" s="54" t="s">
        <v>103</v>
      </c>
      <c r="BI37" s="54" t="s">
        <v>103</v>
      </c>
      <c r="BJ37" s="54" t="s">
        <v>103</v>
      </c>
      <c r="BK37" s="54" t="s">
        <v>103</v>
      </c>
      <c r="BL37" s="54" t="s">
        <v>103</v>
      </c>
      <c r="BM37" s="54" t="s">
        <v>103</v>
      </c>
      <c r="BN37" s="54" t="s">
        <v>103</v>
      </c>
      <c r="BO37" s="54" t="s">
        <v>103</v>
      </c>
      <c r="BP37" s="54" t="s">
        <v>103</v>
      </c>
      <c r="BQ37" s="54" t="s">
        <v>103</v>
      </c>
      <c r="BR37" s="54" t="s">
        <v>103</v>
      </c>
      <c r="BS37" s="54" t="s">
        <v>103</v>
      </c>
      <c r="BT37" s="54" t="s">
        <v>103</v>
      </c>
      <c r="BU37" s="54" t="s">
        <v>103</v>
      </c>
      <c r="BV37" s="54" t="s">
        <v>103</v>
      </c>
      <c r="BW37" s="54" t="s">
        <v>103</v>
      </c>
      <c r="BX37" s="54" t="s">
        <v>103</v>
      </c>
      <c r="BY37" s="54" t="s">
        <v>103</v>
      </c>
      <c r="BZ37" s="54" t="s">
        <v>103</v>
      </c>
      <c r="CA37" s="54" t="s">
        <v>103</v>
      </c>
      <c r="CB37" s="54" t="s">
        <v>103</v>
      </c>
      <c r="CC37" s="54" t="s">
        <v>103</v>
      </c>
      <c r="CD37" s="54" t="s">
        <v>103</v>
      </c>
      <c r="CE37" s="54" t="s">
        <v>103</v>
      </c>
      <c r="CF37" s="54" t="s">
        <v>103</v>
      </c>
      <c r="CG37" s="76" t="s">
        <v>103</v>
      </c>
    </row>
    <row r="38" spans="1:85" s="16" customFormat="1" ht="94.5" customHeight="1" x14ac:dyDescent="0.25">
      <c r="A38" s="72" t="s">
        <v>140</v>
      </c>
      <c r="B38" s="73" t="s">
        <v>138</v>
      </c>
      <c r="C38" s="58" t="s">
        <v>102</v>
      </c>
      <c r="D38" s="74" t="s">
        <v>103</v>
      </c>
      <c r="E38" s="75" t="s">
        <v>103</v>
      </c>
      <c r="F38" s="75" t="s">
        <v>103</v>
      </c>
      <c r="G38" s="75" t="s">
        <v>103</v>
      </c>
      <c r="H38" s="54" t="s">
        <v>103</v>
      </c>
      <c r="I38" s="54" t="s">
        <v>103</v>
      </c>
      <c r="J38" s="54" t="s">
        <v>103</v>
      </c>
      <c r="K38" s="54" t="s">
        <v>103</v>
      </c>
      <c r="L38" s="54" t="s">
        <v>103</v>
      </c>
      <c r="M38" s="54" t="s">
        <v>103</v>
      </c>
      <c r="N38" s="54" t="s">
        <v>103</v>
      </c>
      <c r="O38" s="54" t="s">
        <v>103</v>
      </c>
      <c r="P38" s="54" t="s">
        <v>103</v>
      </c>
      <c r="Q38" s="54" t="s">
        <v>103</v>
      </c>
      <c r="R38" s="54" t="s">
        <v>103</v>
      </c>
      <c r="S38" s="54" t="s">
        <v>103</v>
      </c>
      <c r="T38" s="54" t="s">
        <v>103</v>
      </c>
      <c r="U38" s="54" t="s">
        <v>103</v>
      </c>
      <c r="V38" s="54" t="s">
        <v>103</v>
      </c>
      <c r="W38" s="54" t="s">
        <v>103</v>
      </c>
      <c r="X38" s="54" t="s">
        <v>103</v>
      </c>
      <c r="Y38" s="54" t="s">
        <v>103</v>
      </c>
      <c r="Z38" s="54" t="s">
        <v>103</v>
      </c>
      <c r="AA38" s="54" t="s">
        <v>103</v>
      </c>
      <c r="AB38" s="54" t="s">
        <v>103</v>
      </c>
      <c r="AC38" s="54" t="s">
        <v>103</v>
      </c>
      <c r="AD38" s="54" t="s">
        <v>103</v>
      </c>
      <c r="AE38" s="54" t="s">
        <v>103</v>
      </c>
      <c r="AF38" s="54" t="s">
        <v>103</v>
      </c>
      <c r="AG38" s="54" t="s">
        <v>103</v>
      </c>
      <c r="AH38" s="54" t="s">
        <v>103</v>
      </c>
      <c r="AI38" s="54" t="s">
        <v>103</v>
      </c>
      <c r="AJ38" s="54" t="s">
        <v>103</v>
      </c>
      <c r="AK38" s="54" t="s">
        <v>103</v>
      </c>
      <c r="AL38" s="54" t="s">
        <v>103</v>
      </c>
      <c r="AM38" s="54" t="s">
        <v>103</v>
      </c>
      <c r="AN38" s="54" t="s">
        <v>103</v>
      </c>
      <c r="AO38" s="54" t="s">
        <v>103</v>
      </c>
      <c r="AP38" s="54" t="s">
        <v>103</v>
      </c>
      <c r="AQ38" s="54" t="s">
        <v>103</v>
      </c>
      <c r="AR38" s="54" t="s">
        <v>103</v>
      </c>
      <c r="AS38" s="54" t="s">
        <v>103</v>
      </c>
      <c r="AT38" s="54" t="s">
        <v>103</v>
      </c>
      <c r="AU38" s="54" t="s">
        <v>103</v>
      </c>
      <c r="AV38" s="54" t="s">
        <v>103</v>
      </c>
      <c r="AW38" s="54" t="s">
        <v>103</v>
      </c>
      <c r="AX38" s="54" t="s">
        <v>103</v>
      </c>
      <c r="AY38" s="54" t="s">
        <v>103</v>
      </c>
      <c r="AZ38" s="54" t="s">
        <v>103</v>
      </c>
      <c r="BA38" s="54" t="s">
        <v>103</v>
      </c>
      <c r="BB38" s="54" t="s">
        <v>103</v>
      </c>
      <c r="BC38" s="54" t="s">
        <v>103</v>
      </c>
      <c r="BD38" s="54" t="s">
        <v>103</v>
      </c>
      <c r="BE38" s="54" t="s">
        <v>103</v>
      </c>
      <c r="BF38" s="54" t="s">
        <v>103</v>
      </c>
      <c r="BG38" s="54" t="s">
        <v>103</v>
      </c>
      <c r="BH38" s="54" t="s">
        <v>103</v>
      </c>
      <c r="BI38" s="54" t="s">
        <v>103</v>
      </c>
      <c r="BJ38" s="54" t="s">
        <v>103</v>
      </c>
      <c r="BK38" s="54" t="s">
        <v>103</v>
      </c>
      <c r="BL38" s="54" t="s">
        <v>103</v>
      </c>
      <c r="BM38" s="54" t="s">
        <v>103</v>
      </c>
      <c r="BN38" s="54" t="s">
        <v>103</v>
      </c>
      <c r="BO38" s="54" t="s">
        <v>103</v>
      </c>
      <c r="BP38" s="54" t="s">
        <v>103</v>
      </c>
      <c r="BQ38" s="54" t="s">
        <v>103</v>
      </c>
      <c r="BR38" s="54" t="s">
        <v>103</v>
      </c>
      <c r="BS38" s="54" t="s">
        <v>103</v>
      </c>
      <c r="BT38" s="54" t="s">
        <v>103</v>
      </c>
      <c r="BU38" s="54" t="s">
        <v>103</v>
      </c>
      <c r="BV38" s="54" t="s">
        <v>103</v>
      </c>
      <c r="BW38" s="54" t="s">
        <v>103</v>
      </c>
      <c r="BX38" s="54" t="s">
        <v>103</v>
      </c>
      <c r="BY38" s="54" t="s">
        <v>103</v>
      </c>
      <c r="BZ38" s="54" t="s">
        <v>103</v>
      </c>
      <c r="CA38" s="54" t="s">
        <v>103</v>
      </c>
      <c r="CB38" s="54" t="s">
        <v>103</v>
      </c>
      <c r="CC38" s="54" t="s">
        <v>103</v>
      </c>
      <c r="CD38" s="54" t="s">
        <v>103</v>
      </c>
      <c r="CE38" s="54" t="s">
        <v>103</v>
      </c>
      <c r="CF38" s="54" t="s">
        <v>103</v>
      </c>
      <c r="CG38" s="76" t="s">
        <v>103</v>
      </c>
    </row>
    <row r="39" spans="1:85" s="16" customFormat="1" ht="94.5" customHeight="1" x14ac:dyDescent="0.25">
      <c r="A39" s="72" t="s">
        <v>140</v>
      </c>
      <c r="B39" s="73" t="s">
        <v>141</v>
      </c>
      <c r="C39" s="58" t="s">
        <v>102</v>
      </c>
      <c r="D39" s="74" t="s">
        <v>103</v>
      </c>
      <c r="E39" s="75" t="s">
        <v>103</v>
      </c>
      <c r="F39" s="75" t="s">
        <v>103</v>
      </c>
      <c r="G39" s="75" t="s">
        <v>103</v>
      </c>
      <c r="H39" s="54" t="s">
        <v>103</v>
      </c>
      <c r="I39" s="54" t="s">
        <v>103</v>
      </c>
      <c r="J39" s="54" t="s">
        <v>103</v>
      </c>
      <c r="K39" s="54" t="s">
        <v>103</v>
      </c>
      <c r="L39" s="54" t="s">
        <v>103</v>
      </c>
      <c r="M39" s="54" t="s">
        <v>103</v>
      </c>
      <c r="N39" s="54" t="s">
        <v>103</v>
      </c>
      <c r="O39" s="54" t="s">
        <v>103</v>
      </c>
      <c r="P39" s="54" t="s">
        <v>103</v>
      </c>
      <c r="Q39" s="54" t="s">
        <v>103</v>
      </c>
      <c r="R39" s="54" t="s">
        <v>103</v>
      </c>
      <c r="S39" s="54" t="s">
        <v>103</v>
      </c>
      <c r="T39" s="54" t="s">
        <v>103</v>
      </c>
      <c r="U39" s="54" t="s">
        <v>103</v>
      </c>
      <c r="V39" s="54" t="s">
        <v>103</v>
      </c>
      <c r="W39" s="54" t="s">
        <v>103</v>
      </c>
      <c r="X39" s="54" t="s">
        <v>103</v>
      </c>
      <c r="Y39" s="54" t="s">
        <v>103</v>
      </c>
      <c r="Z39" s="54" t="s">
        <v>103</v>
      </c>
      <c r="AA39" s="54" t="s">
        <v>103</v>
      </c>
      <c r="AB39" s="54" t="s">
        <v>103</v>
      </c>
      <c r="AC39" s="54" t="s">
        <v>103</v>
      </c>
      <c r="AD39" s="54" t="s">
        <v>103</v>
      </c>
      <c r="AE39" s="54" t="s">
        <v>103</v>
      </c>
      <c r="AF39" s="54" t="s">
        <v>103</v>
      </c>
      <c r="AG39" s="54" t="s">
        <v>103</v>
      </c>
      <c r="AH39" s="54" t="s">
        <v>103</v>
      </c>
      <c r="AI39" s="54" t="s">
        <v>103</v>
      </c>
      <c r="AJ39" s="54" t="s">
        <v>103</v>
      </c>
      <c r="AK39" s="54" t="s">
        <v>103</v>
      </c>
      <c r="AL39" s="54" t="s">
        <v>103</v>
      </c>
      <c r="AM39" s="54" t="s">
        <v>103</v>
      </c>
      <c r="AN39" s="54" t="s">
        <v>103</v>
      </c>
      <c r="AO39" s="54" t="s">
        <v>103</v>
      </c>
      <c r="AP39" s="54" t="s">
        <v>103</v>
      </c>
      <c r="AQ39" s="54" t="s">
        <v>103</v>
      </c>
      <c r="AR39" s="54" t="s">
        <v>103</v>
      </c>
      <c r="AS39" s="54" t="s">
        <v>103</v>
      </c>
      <c r="AT39" s="54" t="s">
        <v>103</v>
      </c>
      <c r="AU39" s="54" t="s">
        <v>103</v>
      </c>
      <c r="AV39" s="54" t="s">
        <v>103</v>
      </c>
      <c r="AW39" s="54" t="s">
        <v>103</v>
      </c>
      <c r="AX39" s="54" t="s">
        <v>103</v>
      </c>
      <c r="AY39" s="54" t="s">
        <v>103</v>
      </c>
      <c r="AZ39" s="54" t="s">
        <v>103</v>
      </c>
      <c r="BA39" s="54" t="s">
        <v>103</v>
      </c>
      <c r="BB39" s="54" t="s">
        <v>103</v>
      </c>
      <c r="BC39" s="54" t="s">
        <v>103</v>
      </c>
      <c r="BD39" s="54" t="s">
        <v>103</v>
      </c>
      <c r="BE39" s="54" t="s">
        <v>103</v>
      </c>
      <c r="BF39" s="54" t="s">
        <v>103</v>
      </c>
      <c r="BG39" s="54" t="s">
        <v>103</v>
      </c>
      <c r="BH39" s="54" t="s">
        <v>103</v>
      </c>
      <c r="BI39" s="54" t="s">
        <v>103</v>
      </c>
      <c r="BJ39" s="54" t="s">
        <v>103</v>
      </c>
      <c r="BK39" s="54" t="s">
        <v>103</v>
      </c>
      <c r="BL39" s="54" t="s">
        <v>103</v>
      </c>
      <c r="BM39" s="54" t="s">
        <v>103</v>
      </c>
      <c r="BN39" s="54" t="s">
        <v>103</v>
      </c>
      <c r="BO39" s="54" t="s">
        <v>103</v>
      </c>
      <c r="BP39" s="54" t="s">
        <v>103</v>
      </c>
      <c r="BQ39" s="54" t="s">
        <v>103</v>
      </c>
      <c r="BR39" s="54" t="s">
        <v>103</v>
      </c>
      <c r="BS39" s="54" t="s">
        <v>103</v>
      </c>
      <c r="BT39" s="54" t="s">
        <v>103</v>
      </c>
      <c r="BU39" s="54" t="s">
        <v>103</v>
      </c>
      <c r="BV39" s="54" t="s">
        <v>103</v>
      </c>
      <c r="BW39" s="54" t="s">
        <v>103</v>
      </c>
      <c r="BX39" s="54" t="s">
        <v>103</v>
      </c>
      <c r="BY39" s="54" t="s">
        <v>103</v>
      </c>
      <c r="BZ39" s="54" t="s">
        <v>103</v>
      </c>
      <c r="CA39" s="54" t="s">
        <v>103</v>
      </c>
      <c r="CB39" s="54" t="s">
        <v>103</v>
      </c>
      <c r="CC39" s="54" t="s">
        <v>103</v>
      </c>
      <c r="CD39" s="54" t="s">
        <v>103</v>
      </c>
      <c r="CE39" s="54" t="s">
        <v>103</v>
      </c>
      <c r="CF39" s="54" t="s">
        <v>103</v>
      </c>
      <c r="CG39" s="76" t="s">
        <v>103</v>
      </c>
    </row>
    <row r="40" spans="1:85" ht="78.75" customHeight="1" x14ac:dyDescent="0.25">
      <c r="A40" s="72" t="s">
        <v>142</v>
      </c>
      <c r="B40" s="73" t="s">
        <v>143</v>
      </c>
      <c r="C40" s="84" t="s">
        <v>102</v>
      </c>
      <c r="D40" s="74" t="s">
        <v>103</v>
      </c>
      <c r="E40" s="75" t="s">
        <v>103</v>
      </c>
      <c r="F40" s="75" t="s">
        <v>103</v>
      </c>
      <c r="G40" s="75" t="s">
        <v>103</v>
      </c>
      <c r="H40" s="54">
        <f>SUM(H41,H43)</f>
        <v>0</v>
      </c>
      <c r="I40" s="54">
        <f>SUM(I41,I43)</f>
        <v>0</v>
      </c>
      <c r="J40" s="54" t="s">
        <v>103</v>
      </c>
      <c r="K40" s="54">
        <f>SUM(K41,K43)</f>
        <v>0</v>
      </c>
      <c r="L40" s="54">
        <f>SUM(L41,L43)</f>
        <v>0</v>
      </c>
      <c r="M40" s="54" t="s">
        <v>103</v>
      </c>
      <c r="N40" s="54">
        <f t="shared" ref="N40:AS40" si="32">SUM(N41,N43)</f>
        <v>0</v>
      </c>
      <c r="O40" s="54">
        <f t="shared" si="32"/>
        <v>0</v>
      </c>
      <c r="P40" s="54">
        <f t="shared" si="32"/>
        <v>0</v>
      </c>
      <c r="Q40" s="54">
        <f t="shared" si="32"/>
        <v>0</v>
      </c>
      <c r="R40" s="54">
        <f t="shared" si="32"/>
        <v>0</v>
      </c>
      <c r="S40" s="54">
        <f t="shared" si="32"/>
        <v>0</v>
      </c>
      <c r="T40" s="54">
        <f t="shared" si="32"/>
        <v>0</v>
      </c>
      <c r="U40" s="54">
        <f t="shared" si="32"/>
        <v>0</v>
      </c>
      <c r="V40" s="54">
        <f t="shared" si="32"/>
        <v>0</v>
      </c>
      <c r="W40" s="54">
        <f t="shared" si="32"/>
        <v>0</v>
      </c>
      <c r="X40" s="54">
        <f t="shared" si="32"/>
        <v>0</v>
      </c>
      <c r="Y40" s="54">
        <f t="shared" si="32"/>
        <v>0</v>
      </c>
      <c r="Z40" s="54">
        <f t="shared" si="32"/>
        <v>0</v>
      </c>
      <c r="AA40" s="54">
        <f t="shared" si="32"/>
        <v>0</v>
      </c>
      <c r="AB40" s="54">
        <f t="shared" si="32"/>
        <v>0</v>
      </c>
      <c r="AC40" s="54">
        <f t="shared" si="32"/>
        <v>0</v>
      </c>
      <c r="AD40" s="54">
        <f t="shared" si="32"/>
        <v>0</v>
      </c>
      <c r="AE40" s="54">
        <f t="shared" si="32"/>
        <v>0</v>
      </c>
      <c r="AF40" s="54">
        <f t="shared" si="32"/>
        <v>0</v>
      </c>
      <c r="AG40" s="54">
        <f t="shared" si="32"/>
        <v>0</v>
      </c>
      <c r="AH40" s="54">
        <f t="shared" si="32"/>
        <v>0</v>
      </c>
      <c r="AI40" s="54">
        <f t="shared" si="32"/>
        <v>0</v>
      </c>
      <c r="AJ40" s="54">
        <f t="shared" si="32"/>
        <v>0</v>
      </c>
      <c r="AK40" s="54">
        <f t="shared" si="32"/>
        <v>0</v>
      </c>
      <c r="AL40" s="54">
        <f t="shared" si="32"/>
        <v>0</v>
      </c>
      <c r="AM40" s="54">
        <f t="shared" si="32"/>
        <v>0</v>
      </c>
      <c r="AN40" s="54">
        <f t="shared" si="32"/>
        <v>0</v>
      </c>
      <c r="AO40" s="54">
        <f t="shared" si="32"/>
        <v>0</v>
      </c>
      <c r="AP40" s="54">
        <f t="shared" si="32"/>
        <v>0</v>
      </c>
      <c r="AQ40" s="54">
        <f t="shared" si="32"/>
        <v>0</v>
      </c>
      <c r="AR40" s="54">
        <f t="shared" si="32"/>
        <v>0</v>
      </c>
      <c r="AS40" s="54">
        <f t="shared" si="32"/>
        <v>0</v>
      </c>
      <c r="AT40" s="54">
        <f t="shared" ref="AT40:BY40" si="33">SUM(AT41,AT43)</f>
        <v>0</v>
      </c>
      <c r="AU40" s="54">
        <f t="shared" si="33"/>
        <v>0</v>
      </c>
      <c r="AV40" s="54">
        <f t="shared" si="33"/>
        <v>0</v>
      </c>
      <c r="AW40" s="54">
        <f t="shared" si="33"/>
        <v>0</v>
      </c>
      <c r="AX40" s="54">
        <f t="shared" si="33"/>
        <v>0</v>
      </c>
      <c r="AY40" s="54">
        <f t="shared" si="33"/>
        <v>0</v>
      </c>
      <c r="AZ40" s="54">
        <f t="shared" si="33"/>
        <v>0</v>
      </c>
      <c r="BA40" s="54">
        <f t="shared" si="33"/>
        <v>0</v>
      </c>
      <c r="BB40" s="54">
        <f t="shared" si="33"/>
        <v>0</v>
      </c>
      <c r="BC40" s="54">
        <f t="shared" si="33"/>
        <v>0</v>
      </c>
      <c r="BD40" s="54">
        <f t="shared" si="33"/>
        <v>0</v>
      </c>
      <c r="BE40" s="54">
        <f t="shared" si="33"/>
        <v>0</v>
      </c>
      <c r="BF40" s="54">
        <f t="shared" si="33"/>
        <v>0</v>
      </c>
      <c r="BG40" s="54">
        <f t="shared" si="33"/>
        <v>0</v>
      </c>
      <c r="BH40" s="54">
        <f t="shared" si="33"/>
        <v>0</v>
      </c>
      <c r="BI40" s="54">
        <f t="shared" si="33"/>
        <v>0</v>
      </c>
      <c r="BJ40" s="54">
        <f t="shared" si="33"/>
        <v>0</v>
      </c>
      <c r="BK40" s="54">
        <f t="shared" si="33"/>
        <v>0</v>
      </c>
      <c r="BL40" s="54">
        <f t="shared" si="33"/>
        <v>0</v>
      </c>
      <c r="BM40" s="54">
        <f t="shared" si="33"/>
        <v>0</v>
      </c>
      <c r="BN40" s="54">
        <f t="shared" si="33"/>
        <v>0</v>
      </c>
      <c r="BO40" s="54">
        <f t="shared" si="33"/>
        <v>0</v>
      </c>
      <c r="BP40" s="54">
        <f t="shared" si="33"/>
        <v>0</v>
      </c>
      <c r="BQ40" s="54">
        <f t="shared" si="33"/>
        <v>0</v>
      </c>
      <c r="BR40" s="54">
        <f t="shared" si="33"/>
        <v>0</v>
      </c>
      <c r="BS40" s="54">
        <f t="shared" si="33"/>
        <v>0</v>
      </c>
      <c r="BT40" s="54">
        <f t="shared" si="33"/>
        <v>0</v>
      </c>
      <c r="BU40" s="54">
        <f t="shared" si="33"/>
        <v>0</v>
      </c>
      <c r="BV40" s="54">
        <f t="shared" si="33"/>
        <v>0</v>
      </c>
      <c r="BW40" s="54">
        <f t="shared" si="33"/>
        <v>0</v>
      </c>
      <c r="BX40" s="54">
        <f t="shared" si="33"/>
        <v>0</v>
      </c>
      <c r="BY40" s="54">
        <f t="shared" si="33"/>
        <v>0</v>
      </c>
      <c r="BZ40" s="54">
        <f t="shared" ref="BZ40:CF40" si="34">SUM(BZ41,BZ43)</f>
        <v>0</v>
      </c>
      <c r="CA40" s="54">
        <f t="shared" si="34"/>
        <v>0</v>
      </c>
      <c r="CB40" s="54">
        <f t="shared" si="34"/>
        <v>0</v>
      </c>
      <c r="CC40" s="54">
        <f t="shared" si="34"/>
        <v>0</v>
      </c>
      <c r="CD40" s="54">
        <f t="shared" si="34"/>
        <v>0</v>
      </c>
      <c r="CE40" s="54">
        <f t="shared" si="34"/>
        <v>0</v>
      </c>
      <c r="CF40" s="54">
        <f t="shared" si="34"/>
        <v>0</v>
      </c>
      <c r="CG40" s="76" t="s">
        <v>103</v>
      </c>
    </row>
    <row r="41" spans="1:85" ht="78.75" customHeight="1" x14ac:dyDescent="0.25">
      <c r="A41" s="72" t="s">
        <v>144</v>
      </c>
      <c r="B41" s="73" t="s">
        <v>145</v>
      </c>
      <c r="C41" s="58" t="s">
        <v>102</v>
      </c>
      <c r="D41" s="74" t="s">
        <v>103</v>
      </c>
      <c r="E41" s="75" t="s">
        <v>103</v>
      </c>
      <c r="F41" s="75" t="s">
        <v>103</v>
      </c>
      <c r="G41" s="75" t="s">
        <v>103</v>
      </c>
      <c r="H41" s="54">
        <f>SUM(H42)</f>
        <v>0</v>
      </c>
      <c r="I41" s="54">
        <f>SUM(I42)</f>
        <v>0</v>
      </c>
      <c r="J41" s="54" t="s">
        <v>103</v>
      </c>
      <c r="K41" s="54">
        <f>SUM(K42)</f>
        <v>0</v>
      </c>
      <c r="L41" s="54">
        <f>SUM(L42)</f>
        <v>0</v>
      </c>
      <c r="M41" s="54" t="s">
        <v>103</v>
      </c>
      <c r="N41" s="54">
        <f t="shared" ref="N41:AS41" si="35">SUM(N42)</f>
        <v>0</v>
      </c>
      <c r="O41" s="54">
        <f t="shared" si="35"/>
        <v>0</v>
      </c>
      <c r="P41" s="54">
        <f t="shared" si="35"/>
        <v>0</v>
      </c>
      <c r="Q41" s="54">
        <f t="shared" si="35"/>
        <v>0</v>
      </c>
      <c r="R41" s="54">
        <f t="shared" si="35"/>
        <v>0</v>
      </c>
      <c r="S41" s="54">
        <f t="shared" si="35"/>
        <v>0</v>
      </c>
      <c r="T41" s="54">
        <f t="shared" si="35"/>
        <v>0</v>
      </c>
      <c r="U41" s="54">
        <f t="shared" si="35"/>
        <v>0</v>
      </c>
      <c r="V41" s="54">
        <f t="shared" si="35"/>
        <v>0</v>
      </c>
      <c r="W41" s="54">
        <f t="shared" si="35"/>
        <v>0</v>
      </c>
      <c r="X41" s="54">
        <f t="shared" si="35"/>
        <v>0</v>
      </c>
      <c r="Y41" s="54">
        <f t="shared" si="35"/>
        <v>0</v>
      </c>
      <c r="Z41" s="54">
        <f t="shared" si="35"/>
        <v>0</v>
      </c>
      <c r="AA41" s="54">
        <f t="shared" si="35"/>
        <v>0</v>
      </c>
      <c r="AB41" s="54">
        <f t="shared" si="35"/>
        <v>0</v>
      </c>
      <c r="AC41" s="54">
        <f t="shared" si="35"/>
        <v>0</v>
      </c>
      <c r="AD41" s="54">
        <f t="shared" si="35"/>
        <v>0</v>
      </c>
      <c r="AE41" s="54">
        <f t="shared" si="35"/>
        <v>0</v>
      </c>
      <c r="AF41" s="54">
        <f t="shared" si="35"/>
        <v>0</v>
      </c>
      <c r="AG41" s="54">
        <f t="shared" si="35"/>
        <v>0</v>
      </c>
      <c r="AH41" s="54">
        <f t="shared" si="35"/>
        <v>0</v>
      </c>
      <c r="AI41" s="54">
        <f t="shared" si="35"/>
        <v>0</v>
      </c>
      <c r="AJ41" s="54">
        <f t="shared" si="35"/>
        <v>0</v>
      </c>
      <c r="AK41" s="54">
        <f t="shared" si="35"/>
        <v>0</v>
      </c>
      <c r="AL41" s="54">
        <f t="shared" si="35"/>
        <v>0</v>
      </c>
      <c r="AM41" s="54">
        <f t="shared" si="35"/>
        <v>0</v>
      </c>
      <c r="AN41" s="54">
        <f t="shared" si="35"/>
        <v>0</v>
      </c>
      <c r="AO41" s="54">
        <f t="shared" si="35"/>
        <v>0</v>
      </c>
      <c r="AP41" s="54">
        <f t="shared" si="35"/>
        <v>0</v>
      </c>
      <c r="AQ41" s="54">
        <f t="shared" si="35"/>
        <v>0</v>
      </c>
      <c r="AR41" s="54">
        <f t="shared" si="35"/>
        <v>0</v>
      </c>
      <c r="AS41" s="54">
        <f t="shared" si="35"/>
        <v>0</v>
      </c>
      <c r="AT41" s="54">
        <f t="shared" ref="AT41:BY41" si="36">SUM(AT42)</f>
        <v>0</v>
      </c>
      <c r="AU41" s="54">
        <f t="shared" si="36"/>
        <v>0</v>
      </c>
      <c r="AV41" s="54">
        <f t="shared" si="36"/>
        <v>0</v>
      </c>
      <c r="AW41" s="54">
        <f t="shared" si="36"/>
        <v>0</v>
      </c>
      <c r="AX41" s="54">
        <f t="shared" si="36"/>
        <v>0</v>
      </c>
      <c r="AY41" s="54">
        <f t="shared" si="36"/>
        <v>0</v>
      </c>
      <c r="AZ41" s="54">
        <f t="shared" si="36"/>
        <v>0</v>
      </c>
      <c r="BA41" s="54">
        <f t="shared" si="36"/>
        <v>0</v>
      </c>
      <c r="BB41" s="54">
        <f t="shared" si="36"/>
        <v>0</v>
      </c>
      <c r="BC41" s="54">
        <f t="shared" si="36"/>
        <v>0</v>
      </c>
      <c r="BD41" s="54">
        <f t="shared" si="36"/>
        <v>0</v>
      </c>
      <c r="BE41" s="54">
        <f t="shared" si="36"/>
        <v>0</v>
      </c>
      <c r="BF41" s="54">
        <f t="shared" si="36"/>
        <v>0</v>
      </c>
      <c r="BG41" s="54">
        <f t="shared" si="36"/>
        <v>0</v>
      </c>
      <c r="BH41" s="54">
        <f t="shared" si="36"/>
        <v>0</v>
      </c>
      <c r="BI41" s="54">
        <f t="shared" si="36"/>
        <v>0</v>
      </c>
      <c r="BJ41" s="54">
        <f t="shared" si="36"/>
        <v>0</v>
      </c>
      <c r="BK41" s="54">
        <f t="shared" si="36"/>
        <v>0</v>
      </c>
      <c r="BL41" s="54">
        <f t="shared" si="36"/>
        <v>0</v>
      </c>
      <c r="BM41" s="54">
        <f t="shared" si="36"/>
        <v>0</v>
      </c>
      <c r="BN41" s="54">
        <f t="shared" si="36"/>
        <v>0</v>
      </c>
      <c r="BO41" s="54">
        <f t="shared" si="36"/>
        <v>0</v>
      </c>
      <c r="BP41" s="54">
        <f t="shared" si="36"/>
        <v>0</v>
      </c>
      <c r="BQ41" s="54">
        <f t="shared" si="36"/>
        <v>0</v>
      </c>
      <c r="BR41" s="54">
        <f t="shared" si="36"/>
        <v>0</v>
      </c>
      <c r="BS41" s="54">
        <f t="shared" si="36"/>
        <v>0</v>
      </c>
      <c r="BT41" s="54">
        <f t="shared" si="36"/>
        <v>0</v>
      </c>
      <c r="BU41" s="54">
        <f t="shared" si="36"/>
        <v>0</v>
      </c>
      <c r="BV41" s="54">
        <f t="shared" si="36"/>
        <v>0</v>
      </c>
      <c r="BW41" s="54">
        <f t="shared" si="36"/>
        <v>0</v>
      </c>
      <c r="BX41" s="54">
        <f t="shared" si="36"/>
        <v>0</v>
      </c>
      <c r="BY41" s="54">
        <f t="shared" si="36"/>
        <v>0</v>
      </c>
      <c r="BZ41" s="54">
        <f t="shared" ref="BZ41:CF41" si="37">SUM(BZ42)</f>
        <v>0</v>
      </c>
      <c r="CA41" s="54">
        <f t="shared" si="37"/>
        <v>0</v>
      </c>
      <c r="CB41" s="54">
        <f t="shared" si="37"/>
        <v>0</v>
      </c>
      <c r="CC41" s="54">
        <f t="shared" si="37"/>
        <v>0</v>
      </c>
      <c r="CD41" s="54">
        <f t="shared" si="37"/>
        <v>0</v>
      </c>
      <c r="CE41" s="54">
        <f t="shared" si="37"/>
        <v>0</v>
      </c>
      <c r="CF41" s="54">
        <f t="shared" si="37"/>
        <v>0</v>
      </c>
      <c r="CG41" s="76" t="s">
        <v>103</v>
      </c>
    </row>
    <row r="42" spans="1:85" ht="15.75" customHeight="1" x14ac:dyDescent="0.25">
      <c r="A42" s="77"/>
      <c r="B42" s="85"/>
      <c r="C42" s="86"/>
      <c r="D42" s="79"/>
      <c r="E42" s="80"/>
      <c r="F42" s="80"/>
      <c r="G42" s="80"/>
      <c r="H42" s="86"/>
      <c r="I42" s="86"/>
      <c r="J42" s="86"/>
      <c r="K42" s="86"/>
      <c r="L42" s="86"/>
      <c r="M42" s="86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</row>
    <row r="43" spans="1:85" s="71" customFormat="1" ht="78.75" customHeight="1" x14ac:dyDescent="0.25">
      <c r="A43" s="72" t="s">
        <v>146</v>
      </c>
      <c r="B43" s="73" t="s">
        <v>147</v>
      </c>
      <c r="C43" s="58" t="s">
        <v>102</v>
      </c>
      <c r="D43" s="74" t="s">
        <v>103</v>
      </c>
      <c r="E43" s="75" t="s">
        <v>103</v>
      </c>
      <c r="F43" s="75" t="s">
        <v>103</v>
      </c>
      <c r="G43" s="75" t="s">
        <v>103</v>
      </c>
      <c r="H43" s="69">
        <f>SUM(H44)</f>
        <v>0</v>
      </c>
      <c r="I43" s="69">
        <f>SUM(I44)</f>
        <v>0</v>
      </c>
      <c r="J43" s="69" t="s">
        <v>103</v>
      </c>
      <c r="K43" s="69">
        <f>SUM(K44)</f>
        <v>0</v>
      </c>
      <c r="L43" s="69">
        <f>SUM(L44)</f>
        <v>0</v>
      </c>
      <c r="M43" s="69" t="s">
        <v>103</v>
      </c>
      <c r="N43" s="69">
        <f t="shared" ref="N43:AS43" si="38">SUM(N44)</f>
        <v>0</v>
      </c>
      <c r="O43" s="69">
        <f t="shared" si="38"/>
        <v>0</v>
      </c>
      <c r="P43" s="69">
        <f t="shared" si="38"/>
        <v>0</v>
      </c>
      <c r="Q43" s="69">
        <f t="shared" si="38"/>
        <v>0</v>
      </c>
      <c r="R43" s="69">
        <f t="shared" si="38"/>
        <v>0</v>
      </c>
      <c r="S43" s="69">
        <f t="shared" si="38"/>
        <v>0</v>
      </c>
      <c r="T43" s="69">
        <f t="shared" si="38"/>
        <v>0</v>
      </c>
      <c r="U43" s="69">
        <f t="shared" si="38"/>
        <v>0</v>
      </c>
      <c r="V43" s="69">
        <f t="shared" si="38"/>
        <v>0</v>
      </c>
      <c r="W43" s="69">
        <f t="shared" si="38"/>
        <v>0</v>
      </c>
      <c r="X43" s="69">
        <f t="shared" si="38"/>
        <v>0</v>
      </c>
      <c r="Y43" s="69">
        <f t="shared" si="38"/>
        <v>0</v>
      </c>
      <c r="Z43" s="69">
        <f t="shared" si="38"/>
        <v>0</v>
      </c>
      <c r="AA43" s="69">
        <f t="shared" si="38"/>
        <v>0</v>
      </c>
      <c r="AB43" s="69">
        <f t="shared" si="38"/>
        <v>0</v>
      </c>
      <c r="AC43" s="69">
        <f t="shared" si="38"/>
        <v>0</v>
      </c>
      <c r="AD43" s="69">
        <f t="shared" si="38"/>
        <v>0</v>
      </c>
      <c r="AE43" s="69">
        <f t="shared" si="38"/>
        <v>0</v>
      </c>
      <c r="AF43" s="69">
        <f t="shared" si="38"/>
        <v>0</v>
      </c>
      <c r="AG43" s="69">
        <f t="shared" si="38"/>
        <v>0</v>
      </c>
      <c r="AH43" s="69">
        <f t="shared" si="38"/>
        <v>0</v>
      </c>
      <c r="AI43" s="69">
        <f t="shared" si="38"/>
        <v>0</v>
      </c>
      <c r="AJ43" s="69">
        <f t="shared" si="38"/>
        <v>0</v>
      </c>
      <c r="AK43" s="69">
        <f t="shared" si="38"/>
        <v>0</v>
      </c>
      <c r="AL43" s="69">
        <f t="shared" si="38"/>
        <v>0</v>
      </c>
      <c r="AM43" s="69">
        <f t="shared" si="38"/>
        <v>0</v>
      </c>
      <c r="AN43" s="69">
        <f t="shared" si="38"/>
        <v>0</v>
      </c>
      <c r="AO43" s="69">
        <f t="shared" si="38"/>
        <v>0</v>
      </c>
      <c r="AP43" s="69">
        <f t="shared" si="38"/>
        <v>0</v>
      </c>
      <c r="AQ43" s="69">
        <f t="shared" si="38"/>
        <v>0</v>
      </c>
      <c r="AR43" s="69">
        <f t="shared" si="38"/>
        <v>0</v>
      </c>
      <c r="AS43" s="69">
        <f t="shared" si="38"/>
        <v>0</v>
      </c>
      <c r="AT43" s="69">
        <f t="shared" ref="AT43:BY43" si="39">SUM(AT44)</f>
        <v>0</v>
      </c>
      <c r="AU43" s="69">
        <f t="shared" si="39"/>
        <v>0</v>
      </c>
      <c r="AV43" s="69">
        <f t="shared" si="39"/>
        <v>0</v>
      </c>
      <c r="AW43" s="69">
        <f t="shared" si="39"/>
        <v>0</v>
      </c>
      <c r="AX43" s="69">
        <f t="shared" si="39"/>
        <v>0</v>
      </c>
      <c r="AY43" s="69">
        <f t="shared" si="39"/>
        <v>0</v>
      </c>
      <c r="AZ43" s="69">
        <f t="shared" si="39"/>
        <v>0</v>
      </c>
      <c r="BA43" s="69">
        <f t="shared" si="39"/>
        <v>0</v>
      </c>
      <c r="BB43" s="69">
        <f t="shared" si="39"/>
        <v>0</v>
      </c>
      <c r="BC43" s="69">
        <f t="shared" si="39"/>
        <v>0</v>
      </c>
      <c r="BD43" s="69">
        <f t="shared" si="39"/>
        <v>0</v>
      </c>
      <c r="BE43" s="69">
        <f t="shared" si="39"/>
        <v>0</v>
      </c>
      <c r="BF43" s="69">
        <f t="shared" si="39"/>
        <v>0</v>
      </c>
      <c r="BG43" s="69">
        <f t="shared" si="39"/>
        <v>0</v>
      </c>
      <c r="BH43" s="69">
        <f t="shared" si="39"/>
        <v>0</v>
      </c>
      <c r="BI43" s="69">
        <f t="shared" si="39"/>
        <v>0</v>
      </c>
      <c r="BJ43" s="69">
        <f t="shared" si="39"/>
        <v>0</v>
      </c>
      <c r="BK43" s="69">
        <f t="shared" si="39"/>
        <v>0</v>
      </c>
      <c r="BL43" s="69">
        <f t="shared" si="39"/>
        <v>0</v>
      </c>
      <c r="BM43" s="69">
        <f t="shared" si="39"/>
        <v>0</v>
      </c>
      <c r="BN43" s="69">
        <f t="shared" si="39"/>
        <v>0</v>
      </c>
      <c r="BO43" s="69">
        <f t="shared" si="39"/>
        <v>0</v>
      </c>
      <c r="BP43" s="69">
        <f t="shared" si="39"/>
        <v>0</v>
      </c>
      <c r="BQ43" s="69">
        <f t="shared" si="39"/>
        <v>0</v>
      </c>
      <c r="BR43" s="69">
        <f t="shared" si="39"/>
        <v>0</v>
      </c>
      <c r="BS43" s="69">
        <f t="shared" si="39"/>
        <v>0</v>
      </c>
      <c r="BT43" s="69">
        <f t="shared" si="39"/>
        <v>0</v>
      </c>
      <c r="BU43" s="69">
        <f t="shared" si="39"/>
        <v>0</v>
      </c>
      <c r="BV43" s="69">
        <f t="shared" si="39"/>
        <v>0</v>
      </c>
      <c r="BW43" s="69">
        <f t="shared" si="39"/>
        <v>0</v>
      </c>
      <c r="BX43" s="69">
        <f t="shared" si="39"/>
        <v>0</v>
      </c>
      <c r="BY43" s="69">
        <f t="shared" si="39"/>
        <v>0</v>
      </c>
      <c r="BZ43" s="69">
        <f t="shared" ref="BZ43:CF43" si="40">SUM(BZ44)</f>
        <v>0</v>
      </c>
      <c r="CA43" s="69">
        <f t="shared" si="40"/>
        <v>0</v>
      </c>
      <c r="CB43" s="69">
        <f t="shared" si="40"/>
        <v>0</v>
      </c>
      <c r="CC43" s="69">
        <f t="shared" si="40"/>
        <v>0</v>
      </c>
      <c r="CD43" s="69">
        <f t="shared" si="40"/>
        <v>0</v>
      </c>
      <c r="CE43" s="69">
        <f t="shared" si="40"/>
        <v>0</v>
      </c>
      <c r="CF43" s="69">
        <f t="shared" si="40"/>
        <v>0</v>
      </c>
      <c r="CG43" s="70" t="s">
        <v>103</v>
      </c>
    </row>
    <row r="44" spans="1:85" s="71" customFormat="1" ht="15.75" customHeight="1" x14ac:dyDescent="0.25">
      <c r="A44" s="77"/>
      <c r="B44" s="78"/>
      <c r="C44" s="79"/>
      <c r="D44" s="79"/>
      <c r="E44" s="80"/>
      <c r="F44" s="81"/>
      <c r="G44" s="80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8"/>
    </row>
    <row r="45" spans="1:85" s="71" customFormat="1" ht="31.5" customHeight="1" x14ac:dyDescent="0.25">
      <c r="A45" s="72" t="s">
        <v>148</v>
      </c>
      <c r="B45" s="73" t="s">
        <v>149</v>
      </c>
      <c r="C45" s="84" t="s">
        <v>102</v>
      </c>
      <c r="D45" s="74" t="s">
        <v>103</v>
      </c>
      <c r="E45" s="75" t="s">
        <v>103</v>
      </c>
      <c r="F45" s="75" t="s">
        <v>103</v>
      </c>
      <c r="G45" s="75" t="s">
        <v>103</v>
      </c>
      <c r="H45" s="69">
        <f>SUM(H46,H51,H55,H67)</f>
        <v>0</v>
      </c>
      <c r="I45" s="69">
        <f>SUM(I46,I51,I55,I67)</f>
        <v>0</v>
      </c>
      <c r="J45" s="69" t="s">
        <v>103</v>
      </c>
      <c r="K45" s="69">
        <f>SUM(K46,K51,K55,K67)</f>
        <v>0</v>
      </c>
      <c r="L45" s="69">
        <f>SUM(L46,L51,L55,L67)</f>
        <v>0</v>
      </c>
      <c r="M45" s="69" t="s">
        <v>103</v>
      </c>
      <c r="N45" s="69" t="s">
        <v>103</v>
      </c>
      <c r="O45" s="69">
        <f t="shared" ref="O45:AT45" si="41">SUM(O46,O51,O55,O67)</f>
        <v>0</v>
      </c>
      <c r="P45" s="69">
        <f>SUM(P46,P51,P55,P67)</f>
        <v>27.113660160000002</v>
      </c>
      <c r="Q45" s="69">
        <f t="shared" si="41"/>
        <v>40.5079894765341</v>
      </c>
      <c r="R45" s="69">
        <f t="shared" si="41"/>
        <v>0</v>
      </c>
      <c r="S45" s="69">
        <f t="shared" si="41"/>
        <v>0</v>
      </c>
      <c r="T45" s="69">
        <f t="shared" si="41"/>
        <v>29.032480531541992</v>
      </c>
      <c r="U45" s="69">
        <f t="shared" si="41"/>
        <v>0</v>
      </c>
      <c r="V45" s="69">
        <f t="shared" si="41"/>
        <v>29.032480531541992</v>
      </c>
      <c r="W45" s="69">
        <f t="shared" si="41"/>
        <v>29.032480531541992</v>
      </c>
      <c r="X45" s="69">
        <f t="shared" si="41"/>
        <v>0</v>
      </c>
      <c r="Y45" s="69">
        <f t="shared" si="41"/>
        <v>0</v>
      </c>
      <c r="Z45" s="69">
        <f t="shared" si="41"/>
        <v>0</v>
      </c>
      <c r="AA45" s="69">
        <f t="shared" si="41"/>
        <v>0</v>
      </c>
      <c r="AB45" s="69">
        <f t="shared" si="41"/>
        <v>0</v>
      </c>
      <c r="AC45" s="69">
        <f t="shared" si="41"/>
        <v>0</v>
      </c>
      <c r="AD45" s="69">
        <f t="shared" si="41"/>
        <v>0</v>
      </c>
      <c r="AE45" s="69">
        <f t="shared" si="41"/>
        <v>0</v>
      </c>
      <c r="AF45" s="69">
        <f t="shared" si="41"/>
        <v>0</v>
      </c>
      <c r="AG45" s="69">
        <f t="shared" si="41"/>
        <v>0</v>
      </c>
      <c r="AH45" s="69">
        <f t="shared" si="41"/>
        <v>0</v>
      </c>
      <c r="AI45" s="69">
        <f t="shared" si="41"/>
        <v>3.2985913162823399</v>
      </c>
      <c r="AJ45" s="69">
        <f t="shared" si="41"/>
        <v>0</v>
      </c>
      <c r="AK45" s="69">
        <f t="shared" si="41"/>
        <v>0</v>
      </c>
      <c r="AL45" s="69">
        <f t="shared" si="41"/>
        <v>3.2985913162823399</v>
      </c>
      <c r="AM45" s="69">
        <f t="shared" si="41"/>
        <v>0</v>
      </c>
      <c r="AN45" s="69">
        <f t="shared" si="41"/>
        <v>0</v>
      </c>
      <c r="AO45" s="69">
        <f t="shared" si="41"/>
        <v>0</v>
      </c>
      <c r="AP45" s="69">
        <f t="shared" si="41"/>
        <v>0</v>
      </c>
      <c r="AQ45" s="69">
        <f t="shared" si="41"/>
        <v>0</v>
      </c>
      <c r="AR45" s="69">
        <f t="shared" si="41"/>
        <v>0</v>
      </c>
      <c r="AS45" s="69">
        <f t="shared" si="41"/>
        <v>2.2971375449363101</v>
      </c>
      <c r="AT45" s="69">
        <f t="shared" si="41"/>
        <v>0</v>
      </c>
      <c r="AU45" s="69">
        <f t="shared" ref="AU45:BZ45" si="42">SUM(AU46,AU51,AU55,AU67)</f>
        <v>0</v>
      </c>
      <c r="AV45" s="69">
        <f t="shared" si="42"/>
        <v>2.2971375449363101</v>
      </c>
      <c r="AW45" s="69">
        <f t="shared" si="42"/>
        <v>0</v>
      </c>
      <c r="AX45" s="69">
        <f t="shared" si="42"/>
        <v>0</v>
      </c>
      <c r="AY45" s="69">
        <f t="shared" si="42"/>
        <v>0</v>
      </c>
      <c r="AZ45" s="69">
        <f t="shared" si="42"/>
        <v>0</v>
      </c>
      <c r="BA45" s="69">
        <f t="shared" si="42"/>
        <v>0</v>
      </c>
      <c r="BB45" s="69">
        <f t="shared" si="42"/>
        <v>0</v>
      </c>
      <c r="BC45" s="69">
        <f t="shared" si="42"/>
        <v>13.643099591116101</v>
      </c>
      <c r="BD45" s="69">
        <f t="shared" si="42"/>
        <v>0</v>
      </c>
      <c r="BE45" s="69">
        <f t="shared" si="42"/>
        <v>0</v>
      </c>
      <c r="BF45" s="69">
        <f t="shared" si="42"/>
        <v>16.476924131197411</v>
      </c>
      <c r="BG45" s="69">
        <f t="shared" si="42"/>
        <v>0</v>
      </c>
      <c r="BH45" s="69">
        <f t="shared" si="42"/>
        <v>0</v>
      </c>
      <c r="BI45" s="69">
        <f t="shared" si="42"/>
        <v>0</v>
      </c>
      <c r="BJ45" s="69">
        <f t="shared" si="42"/>
        <v>0</v>
      </c>
      <c r="BK45" s="69">
        <f t="shared" si="42"/>
        <v>0</v>
      </c>
      <c r="BL45" s="69">
        <f t="shared" si="42"/>
        <v>0</v>
      </c>
      <c r="BM45" s="69">
        <f t="shared" si="42"/>
        <v>9.7936520792072415</v>
      </c>
      <c r="BN45" s="69">
        <f t="shared" si="42"/>
        <v>0</v>
      </c>
      <c r="BO45" s="69">
        <f t="shared" si="42"/>
        <v>0</v>
      </c>
      <c r="BP45" s="69">
        <f t="shared" si="42"/>
        <v>12.763500197212451</v>
      </c>
      <c r="BQ45" s="69">
        <f t="shared" si="42"/>
        <v>0</v>
      </c>
      <c r="BR45" s="69">
        <f t="shared" si="42"/>
        <v>0</v>
      </c>
      <c r="BS45" s="69">
        <f t="shared" si="42"/>
        <v>0</v>
      </c>
      <c r="BT45" s="69">
        <f t="shared" si="42"/>
        <v>0</v>
      </c>
      <c r="BU45" s="69">
        <f t="shared" si="42"/>
        <v>0</v>
      </c>
      <c r="BV45" s="69">
        <f t="shared" si="42"/>
        <v>0</v>
      </c>
      <c r="BW45" s="69">
        <f t="shared" si="42"/>
        <v>29.032480531541992</v>
      </c>
      <c r="BX45" s="69">
        <f t="shared" si="42"/>
        <v>0</v>
      </c>
      <c r="BY45" s="69">
        <f t="shared" si="42"/>
        <v>0</v>
      </c>
      <c r="BZ45" s="69">
        <f t="shared" si="42"/>
        <v>34.836153189628511</v>
      </c>
      <c r="CA45" s="69">
        <f t="shared" ref="CA45:CF45" si="43">SUM(CA46,CA51,CA55,CA67)</f>
        <v>0</v>
      </c>
      <c r="CB45" s="69">
        <f t="shared" si="43"/>
        <v>0</v>
      </c>
      <c r="CC45" s="69">
        <f t="shared" si="43"/>
        <v>0</v>
      </c>
      <c r="CD45" s="69">
        <f t="shared" si="43"/>
        <v>0</v>
      </c>
      <c r="CE45" s="69">
        <f t="shared" si="43"/>
        <v>0</v>
      </c>
      <c r="CF45" s="69">
        <f t="shared" si="43"/>
        <v>0</v>
      </c>
      <c r="CG45" s="70" t="s">
        <v>103</v>
      </c>
    </row>
    <row r="46" spans="1:85" s="71" customFormat="1" ht="63" customHeight="1" x14ac:dyDescent="0.25">
      <c r="A46" s="72" t="s">
        <v>150</v>
      </c>
      <c r="B46" s="73" t="s">
        <v>151</v>
      </c>
      <c r="C46" s="84" t="s">
        <v>102</v>
      </c>
      <c r="D46" s="74" t="s">
        <v>103</v>
      </c>
      <c r="E46" s="75" t="s">
        <v>103</v>
      </c>
      <c r="F46" s="75" t="s">
        <v>103</v>
      </c>
      <c r="G46" s="75" t="s">
        <v>103</v>
      </c>
      <c r="H46" s="69">
        <f>SUM(H47,H49)</f>
        <v>0</v>
      </c>
      <c r="I46" s="69">
        <f>SUM(I47,I49)</f>
        <v>0</v>
      </c>
      <c r="J46" s="69" t="s">
        <v>103</v>
      </c>
      <c r="K46" s="69">
        <f>SUM(K47,K49)</f>
        <v>0</v>
      </c>
      <c r="L46" s="69">
        <f>SUM(L47,L49)</f>
        <v>0</v>
      </c>
      <c r="M46" s="69" t="s">
        <v>103</v>
      </c>
      <c r="N46" s="69" t="s">
        <v>103</v>
      </c>
      <c r="O46" s="69">
        <f t="shared" ref="O46:AT46" si="44">SUM(O47,O49)</f>
        <v>0</v>
      </c>
      <c r="P46" s="69">
        <f>SUM(P47,P49)</f>
        <v>6.94646016</v>
      </c>
      <c r="Q46" s="69">
        <f t="shared" si="44"/>
        <v>10.1346858417701</v>
      </c>
      <c r="R46" s="69">
        <f t="shared" si="44"/>
        <v>0</v>
      </c>
      <c r="S46" s="69">
        <f t="shared" si="44"/>
        <v>0</v>
      </c>
      <c r="T46" s="69">
        <f t="shared" si="44"/>
        <v>25.733889215259651</v>
      </c>
      <c r="U46" s="69">
        <f t="shared" si="44"/>
        <v>0</v>
      </c>
      <c r="V46" s="69">
        <f t="shared" si="44"/>
        <v>25.733889215259651</v>
      </c>
      <c r="W46" s="69">
        <f t="shared" si="44"/>
        <v>25.733889215259651</v>
      </c>
      <c r="X46" s="69">
        <f t="shared" si="44"/>
        <v>0</v>
      </c>
      <c r="Y46" s="69">
        <f t="shared" si="44"/>
        <v>0</v>
      </c>
      <c r="Z46" s="69">
        <f t="shared" si="44"/>
        <v>0</v>
      </c>
      <c r="AA46" s="69">
        <f t="shared" si="44"/>
        <v>0</v>
      </c>
      <c r="AB46" s="69">
        <f t="shared" si="44"/>
        <v>0</v>
      </c>
      <c r="AC46" s="69">
        <f t="shared" si="44"/>
        <v>0</v>
      </c>
      <c r="AD46" s="69">
        <f t="shared" si="44"/>
        <v>0</v>
      </c>
      <c r="AE46" s="69">
        <f t="shared" si="44"/>
        <v>0</v>
      </c>
      <c r="AF46" s="69">
        <f t="shared" si="44"/>
        <v>0</v>
      </c>
      <c r="AG46" s="69">
        <f t="shared" si="44"/>
        <v>0</v>
      </c>
      <c r="AH46" s="69">
        <f t="shared" si="44"/>
        <v>0</v>
      </c>
      <c r="AI46" s="69">
        <f t="shared" si="44"/>
        <v>0</v>
      </c>
      <c r="AJ46" s="69">
        <f t="shared" si="44"/>
        <v>0</v>
      </c>
      <c r="AK46" s="69">
        <f t="shared" si="44"/>
        <v>0</v>
      </c>
      <c r="AL46" s="69">
        <f t="shared" si="44"/>
        <v>0</v>
      </c>
      <c r="AM46" s="69">
        <f t="shared" si="44"/>
        <v>0</v>
      </c>
      <c r="AN46" s="69">
        <f t="shared" si="44"/>
        <v>0</v>
      </c>
      <c r="AO46" s="69">
        <f t="shared" si="44"/>
        <v>0</v>
      </c>
      <c r="AP46" s="69">
        <f t="shared" si="44"/>
        <v>0</v>
      </c>
      <c r="AQ46" s="69">
        <f t="shared" si="44"/>
        <v>0</v>
      </c>
      <c r="AR46" s="69">
        <f t="shared" si="44"/>
        <v>0</v>
      </c>
      <c r="AS46" s="69">
        <f t="shared" si="44"/>
        <v>2.2971375449363101</v>
      </c>
      <c r="AT46" s="69">
        <f t="shared" si="44"/>
        <v>0</v>
      </c>
      <c r="AU46" s="69">
        <f t="shared" ref="AU46:BZ46" si="45">SUM(AU47,AU49)</f>
        <v>0</v>
      </c>
      <c r="AV46" s="69">
        <f t="shared" si="45"/>
        <v>2.2971375449363101</v>
      </c>
      <c r="AW46" s="69">
        <f t="shared" si="45"/>
        <v>0</v>
      </c>
      <c r="AX46" s="69">
        <f t="shared" si="45"/>
        <v>0</v>
      </c>
      <c r="AY46" s="69">
        <f t="shared" si="45"/>
        <v>0</v>
      </c>
      <c r="AZ46" s="69">
        <f t="shared" si="45"/>
        <v>0</v>
      </c>
      <c r="BA46" s="69">
        <f t="shared" si="45"/>
        <v>0</v>
      </c>
      <c r="BB46" s="69">
        <f t="shared" si="45"/>
        <v>0</v>
      </c>
      <c r="BC46" s="69">
        <f t="shared" si="45"/>
        <v>13.643099591116101</v>
      </c>
      <c r="BD46" s="69">
        <f t="shared" si="45"/>
        <v>0</v>
      </c>
      <c r="BE46" s="69">
        <f t="shared" si="45"/>
        <v>0</v>
      </c>
      <c r="BF46" s="69">
        <f t="shared" si="45"/>
        <v>13.643099591116101</v>
      </c>
      <c r="BG46" s="69">
        <f t="shared" si="45"/>
        <v>0</v>
      </c>
      <c r="BH46" s="69">
        <f t="shared" si="45"/>
        <v>0</v>
      </c>
      <c r="BI46" s="69">
        <f t="shared" si="45"/>
        <v>0</v>
      </c>
      <c r="BJ46" s="69">
        <f t="shared" si="45"/>
        <v>0</v>
      </c>
      <c r="BK46" s="69">
        <f t="shared" si="45"/>
        <v>0</v>
      </c>
      <c r="BL46" s="69">
        <f t="shared" si="45"/>
        <v>0</v>
      </c>
      <c r="BM46" s="69">
        <f t="shared" si="45"/>
        <v>9.7936520792072415</v>
      </c>
      <c r="BN46" s="69">
        <f t="shared" si="45"/>
        <v>0</v>
      </c>
      <c r="BO46" s="69">
        <f t="shared" si="45"/>
        <v>0</v>
      </c>
      <c r="BP46" s="69">
        <f t="shared" si="45"/>
        <v>9.7936520792072415</v>
      </c>
      <c r="BQ46" s="69">
        <f t="shared" si="45"/>
        <v>0</v>
      </c>
      <c r="BR46" s="69">
        <f t="shared" si="45"/>
        <v>0</v>
      </c>
      <c r="BS46" s="69">
        <f t="shared" si="45"/>
        <v>0</v>
      </c>
      <c r="BT46" s="69">
        <f t="shared" si="45"/>
        <v>0</v>
      </c>
      <c r="BU46" s="69">
        <f t="shared" si="45"/>
        <v>0</v>
      </c>
      <c r="BV46" s="69">
        <f t="shared" si="45"/>
        <v>0</v>
      </c>
      <c r="BW46" s="69">
        <f t="shared" si="45"/>
        <v>25.733889215259651</v>
      </c>
      <c r="BX46" s="69">
        <f t="shared" si="45"/>
        <v>0</v>
      </c>
      <c r="BY46" s="69">
        <f t="shared" si="45"/>
        <v>0</v>
      </c>
      <c r="BZ46" s="69">
        <f t="shared" si="45"/>
        <v>25.733889215259651</v>
      </c>
      <c r="CA46" s="69">
        <f t="shared" ref="CA46:CF46" si="46">SUM(CA47,CA49)</f>
        <v>0</v>
      </c>
      <c r="CB46" s="69">
        <f t="shared" si="46"/>
        <v>0</v>
      </c>
      <c r="CC46" s="69">
        <f t="shared" si="46"/>
        <v>0</v>
      </c>
      <c r="CD46" s="69">
        <f t="shared" si="46"/>
        <v>0</v>
      </c>
      <c r="CE46" s="69">
        <f t="shared" si="46"/>
        <v>0</v>
      </c>
      <c r="CF46" s="69">
        <f t="shared" si="46"/>
        <v>0</v>
      </c>
      <c r="CG46" s="70" t="s">
        <v>103</v>
      </c>
    </row>
    <row r="47" spans="1:85" s="71" customFormat="1" ht="31.5" customHeight="1" x14ac:dyDescent="0.25">
      <c r="A47" s="72" t="s">
        <v>152</v>
      </c>
      <c r="B47" s="73" t="s">
        <v>153</v>
      </c>
      <c r="C47" s="84" t="s">
        <v>102</v>
      </c>
      <c r="D47" s="74" t="s">
        <v>103</v>
      </c>
      <c r="E47" s="75" t="s">
        <v>103</v>
      </c>
      <c r="F47" s="75" t="s">
        <v>103</v>
      </c>
      <c r="G47" s="75" t="s">
        <v>103</v>
      </c>
      <c r="H47" s="69">
        <f>SUM(H48)</f>
        <v>0</v>
      </c>
      <c r="I47" s="69">
        <f>SUM(I48)</f>
        <v>0</v>
      </c>
      <c r="J47" s="69" t="s">
        <v>103</v>
      </c>
      <c r="K47" s="69">
        <f>SUM(K48)</f>
        <v>0</v>
      </c>
      <c r="L47" s="69">
        <f>SUM(L48)</f>
        <v>0</v>
      </c>
      <c r="M47" s="69" t="s">
        <v>103</v>
      </c>
      <c r="N47" s="69" t="s">
        <v>103</v>
      </c>
      <c r="O47" s="69">
        <f t="shared" ref="O47:AT47" si="47">SUM(O48)</f>
        <v>0</v>
      </c>
      <c r="P47" s="69">
        <f t="shared" si="47"/>
        <v>0</v>
      </c>
      <c r="Q47" s="69">
        <f t="shared" si="47"/>
        <v>0</v>
      </c>
      <c r="R47" s="69">
        <f t="shared" si="47"/>
        <v>0</v>
      </c>
      <c r="S47" s="69">
        <f t="shared" si="47"/>
        <v>0</v>
      </c>
      <c r="T47" s="69">
        <f t="shared" si="47"/>
        <v>0</v>
      </c>
      <c r="U47" s="69">
        <f t="shared" si="47"/>
        <v>0</v>
      </c>
      <c r="V47" s="69">
        <f t="shared" si="47"/>
        <v>0</v>
      </c>
      <c r="W47" s="69">
        <f t="shared" si="47"/>
        <v>0</v>
      </c>
      <c r="X47" s="69">
        <f t="shared" si="47"/>
        <v>0</v>
      </c>
      <c r="Y47" s="69">
        <f t="shared" si="47"/>
        <v>0</v>
      </c>
      <c r="Z47" s="69">
        <f t="shared" si="47"/>
        <v>0</v>
      </c>
      <c r="AA47" s="69">
        <f t="shared" si="47"/>
        <v>0</v>
      </c>
      <c r="AB47" s="69">
        <f t="shared" si="47"/>
        <v>0</v>
      </c>
      <c r="AC47" s="69">
        <f t="shared" si="47"/>
        <v>0</v>
      </c>
      <c r="AD47" s="69">
        <f t="shared" si="47"/>
        <v>0</v>
      </c>
      <c r="AE47" s="69">
        <f t="shared" si="47"/>
        <v>0</v>
      </c>
      <c r="AF47" s="69">
        <f t="shared" si="47"/>
        <v>0</v>
      </c>
      <c r="AG47" s="69">
        <f t="shared" si="47"/>
        <v>0</v>
      </c>
      <c r="AH47" s="69">
        <f t="shared" si="47"/>
        <v>0</v>
      </c>
      <c r="AI47" s="69">
        <f t="shared" si="47"/>
        <v>0</v>
      </c>
      <c r="AJ47" s="69">
        <f t="shared" si="47"/>
        <v>0</v>
      </c>
      <c r="AK47" s="69">
        <f t="shared" si="47"/>
        <v>0</v>
      </c>
      <c r="AL47" s="69">
        <f t="shared" si="47"/>
        <v>0</v>
      </c>
      <c r="AM47" s="69">
        <f t="shared" si="47"/>
        <v>0</v>
      </c>
      <c r="AN47" s="69">
        <f t="shared" si="47"/>
        <v>0</v>
      </c>
      <c r="AO47" s="69">
        <f t="shared" si="47"/>
        <v>0</v>
      </c>
      <c r="AP47" s="69">
        <f t="shared" si="47"/>
        <v>0</v>
      </c>
      <c r="AQ47" s="69">
        <f t="shared" si="47"/>
        <v>0</v>
      </c>
      <c r="AR47" s="69">
        <f t="shared" si="47"/>
        <v>0</v>
      </c>
      <c r="AS47" s="69">
        <f t="shared" si="47"/>
        <v>0</v>
      </c>
      <c r="AT47" s="69">
        <f t="shared" si="47"/>
        <v>0</v>
      </c>
      <c r="AU47" s="69">
        <f t="shared" ref="AU47:BZ47" si="48">SUM(AU48)</f>
        <v>0</v>
      </c>
      <c r="AV47" s="69">
        <f t="shared" si="48"/>
        <v>0</v>
      </c>
      <c r="AW47" s="69">
        <f t="shared" si="48"/>
        <v>0</v>
      </c>
      <c r="AX47" s="69">
        <f t="shared" si="48"/>
        <v>0</v>
      </c>
      <c r="AY47" s="69">
        <f t="shared" si="48"/>
        <v>0</v>
      </c>
      <c r="AZ47" s="69">
        <f t="shared" si="48"/>
        <v>0</v>
      </c>
      <c r="BA47" s="69">
        <f t="shared" si="48"/>
        <v>0</v>
      </c>
      <c r="BB47" s="69">
        <f t="shared" si="48"/>
        <v>0</v>
      </c>
      <c r="BC47" s="69">
        <f t="shared" si="48"/>
        <v>0</v>
      </c>
      <c r="BD47" s="69">
        <f t="shared" si="48"/>
        <v>0</v>
      </c>
      <c r="BE47" s="69">
        <f t="shared" si="48"/>
        <v>0</v>
      </c>
      <c r="BF47" s="69">
        <f t="shared" si="48"/>
        <v>0</v>
      </c>
      <c r="BG47" s="69">
        <f t="shared" si="48"/>
        <v>0</v>
      </c>
      <c r="BH47" s="69">
        <f t="shared" si="48"/>
        <v>0</v>
      </c>
      <c r="BI47" s="69">
        <f t="shared" si="48"/>
        <v>0</v>
      </c>
      <c r="BJ47" s="69">
        <f t="shared" si="48"/>
        <v>0</v>
      </c>
      <c r="BK47" s="69">
        <f t="shared" si="48"/>
        <v>0</v>
      </c>
      <c r="BL47" s="69">
        <f t="shared" si="48"/>
        <v>0</v>
      </c>
      <c r="BM47" s="69">
        <f t="shared" si="48"/>
        <v>0</v>
      </c>
      <c r="BN47" s="69">
        <f t="shared" si="48"/>
        <v>0</v>
      </c>
      <c r="BO47" s="69">
        <f t="shared" si="48"/>
        <v>0</v>
      </c>
      <c r="BP47" s="69">
        <f t="shared" si="48"/>
        <v>0</v>
      </c>
      <c r="BQ47" s="69">
        <f t="shared" si="48"/>
        <v>0</v>
      </c>
      <c r="BR47" s="69">
        <f t="shared" si="48"/>
        <v>0</v>
      </c>
      <c r="BS47" s="69">
        <f t="shared" si="48"/>
        <v>0</v>
      </c>
      <c r="BT47" s="69">
        <f t="shared" si="48"/>
        <v>0</v>
      </c>
      <c r="BU47" s="69">
        <f t="shared" si="48"/>
        <v>0</v>
      </c>
      <c r="BV47" s="69">
        <f t="shared" si="48"/>
        <v>0</v>
      </c>
      <c r="BW47" s="69">
        <f t="shared" si="48"/>
        <v>0</v>
      </c>
      <c r="BX47" s="69">
        <f t="shared" si="48"/>
        <v>0</v>
      </c>
      <c r="BY47" s="69">
        <f t="shared" si="48"/>
        <v>0</v>
      </c>
      <c r="BZ47" s="69">
        <f t="shared" si="48"/>
        <v>0</v>
      </c>
      <c r="CA47" s="69">
        <f t="shared" ref="CA47:CF47" si="49">SUM(CA48)</f>
        <v>0</v>
      </c>
      <c r="CB47" s="69">
        <f t="shared" si="49"/>
        <v>0</v>
      </c>
      <c r="CC47" s="69">
        <f t="shared" si="49"/>
        <v>0</v>
      </c>
      <c r="CD47" s="69">
        <f t="shared" si="49"/>
        <v>0</v>
      </c>
      <c r="CE47" s="69">
        <f t="shared" si="49"/>
        <v>0</v>
      </c>
      <c r="CF47" s="69">
        <f t="shared" si="49"/>
        <v>0</v>
      </c>
      <c r="CG47" s="70" t="s">
        <v>103</v>
      </c>
    </row>
    <row r="48" spans="1:85" s="71" customFormat="1" ht="15.75" x14ac:dyDescent="0.25">
      <c r="A48" s="77"/>
      <c r="B48" s="85"/>
      <c r="C48" s="86"/>
      <c r="D48" s="79"/>
      <c r="E48" s="80"/>
      <c r="F48" s="80"/>
      <c r="G48" s="80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  <c r="BR48" s="87"/>
      <c r="BS48" s="87"/>
      <c r="BT48" s="87"/>
      <c r="BU48" s="87"/>
      <c r="BV48" s="87"/>
      <c r="BW48" s="87"/>
      <c r="BX48" s="87"/>
      <c r="BY48" s="87"/>
      <c r="BZ48" s="87"/>
      <c r="CA48" s="87"/>
      <c r="CB48" s="87"/>
      <c r="CC48" s="87"/>
      <c r="CD48" s="87"/>
      <c r="CE48" s="87"/>
      <c r="CF48" s="87"/>
      <c r="CG48" s="88"/>
    </row>
    <row r="49" spans="1:85" s="71" customFormat="1" ht="63" customHeight="1" x14ac:dyDescent="0.25">
      <c r="A49" s="72" t="s">
        <v>155</v>
      </c>
      <c r="B49" s="73" t="s">
        <v>156</v>
      </c>
      <c r="C49" s="84" t="s">
        <v>102</v>
      </c>
      <c r="D49" s="74" t="s">
        <v>103</v>
      </c>
      <c r="E49" s="75" t="s">
        <v>103</v>
      </c>
      <c r="F49" s="75" t="s">
        <v>103</v>
      </c>
      <c r="G49" s="75" t="s">
        <v>103</v>
      </c>
      <c r="H49" s="69">
        <f>SUM(H50)</f>
        <v>0</v>
      </c>
      <c r="I49" s="69">
        <f>SUM(I50)</f>
        <v>0</v>
      </c>
      <c r="J49" s="69" t="s">
        <v>103</v>
      </c>
      <c r="K49" s="69">
        <f>SUM(K50)</f>
        <v>0</v>
      </c>
      <c r="L49" s="69">
        <f>SUM(L50)</f>
        <v>0</v>
      </c>
      <c r="M49" s="69" t="s">
        <v>103</v>
      </c>
      <c r="N49" s="69" t="s">
        <v>103</v>
      </c>
      <c r="O49" s="69">
        <f t="shared" ref="O49:AT49" si="50">SUM(O50)</f>
        <v>0</v>
      </c>
      <c r="P49" s="69">
        <f t="shared" si="50"/>
        <v>6.94646016</v>
      </c>
      <c r="Q49" s="69">
        <f t="shared" si="50"/>
        <v>10.1346858417701</v>
      </c>
      <c r="R49" s="69">
        <f t="shared" si="50"/>
        <v>0</v>
      </c>
      <c r="S49" s="69">
        <f t="shared" si="50"/>
        <v>0</v>
      </c>
      <c r="T49" s="69">
        <f t="shared" si="50"/>
        <v>25.733889215259651</v>
      </c>
      <c r="U49" s="69">
        <f t="shared" si="50"/>
        <v>0</v>
      </c>
      <c r="V49" s="69">
        <f t="shared" si="50"/>
        <v>25.733889215259651</v>
      </c>
      <c r="W49" s="69">
        <f t="shared" si="50"/>
        <v>25.733889215259651</v>
      </c>
      <c r="X49" s="69">
        <f t="shared" si="50"/>
        <v>0</v>
      </c>
      <c r="Y49" s="69">
        <f t="shared" si="50"/>
        <v>0</v>
      </c>
      <c r="Z49" s="69">
        <f t="shared" si="50"/>
        <v>0</v>
      </c>
      <c r="AA49" s="69">
        <f t="shared" si="50"/>
        <v>0</v>
      </c>
      <c r="AB49" s="69">
        <f t="shared" si="50"/>
        <v>0</v>
      </c>
      <c r="AC49" s="69">
        <f t="shared" si="50"/>
        <v>0</v>
      </c>
      <c r="AD49" s="69">
        <f t="shared" si="50"/>
        <v>0</v>
      </c>
      <c r="AE49" s="69">
        <f t="shared" si="50"/>
        <v>0</v>
      </c>
      <c r="AF49" s="69">
        <f t="shared" si="50"/>
        <v>0</v>
      </c>
      <c r="AG49" s="69">
        <f t="shared" si="50"/>
        <v>0</v>
      </c>
      <c r="AH49" s="69">
        <f t="shared" si="50"/>
        <v>0</v>
      </c>
      <c r="AI49" s="69">
        <f t="shared" si="50"/>
        <v>0</v>
      </c>
      <c r="AJ49" s="69">
        <f t="shared" si="50"/>
        <v>0</v>
      </c>
      <c r="AK49" s="69">
        <f t="shared" si="50"/>
        <v>0</v>
      </c>
      <c r="AL49" s="69">
        <f t="shared" si="50"/>
        <v>0</v>
      </c>
      <c r="AM49" s="69">
        <f t="shared" si="50"/>
        <v>0</v>
      </c>
      <c r="AN49" s="69">
        <f t="shared" si="50"/>
        <v>0</v>
      </c>
      <c r="AO49" s="69">
        <f t="shared" si="50"/>
        <v>0</v>
      </c>
      <c r="AP49" s="69">
        <f t="shared" si="50"/>
        <v>0</v>
      </c>
      <c r="AQ49" s="69">
        <f t="shared" si="50"/>
        <v>0</v>
      </c>
      <c r="AR49" s="69">
        <f t="shared" si="50"/>
        <v>0</v>
      </c>
      <c r="AS49" s="69">
        <f t="shared" si="50"/>
        <v>2.2971375449363101</v>
      </c>
      <c r="AT49" s="69">
        <f t="shared" si="50"/>
        <v>0</v>
      </c>
      <c r="AU49" s="69">
        <f t="shared" ref="AU49:BZ49" si="51">SUM(AU50)</f>
        <v>0</v>
      </c>
      <c r="AV49" s="69">
        <f t="shared" si="51"/>
        <v>2.2971375449363101</v>
      </c>
      <c r="AW49" s="69">
        <f t="shared" si="51"/>
        <v>0</v>
      </c>
      <c r="AX49" s="69">
        <f t="shared" si="51"/>
        <v>0</v>
      </c>
      <c r="AY49" s="69">
        <f t="shared" si="51"/>
        <v>0</v>
      </c>
      <c r="AZ49" s="69">
        <f t="shared" si="51"/>
        <v>0</v>
      </c>
      <c r="BA49" s="69">
        <f t="shared" si="51"/>
        <v>0</v>
      </c>
      <c r="BB49" s="69">
        <f t="shared" si="51"/>
        <v>0</v>
      </c>
      <c r="BC49" s="69">
        <f t="shared" si="51"/>
        <v>13.643099591116101</v>
      </c>
      <c r="BD49" s="69">
        <f t="shared" si="51"/>
        <v>0</v>
      </c>
      <c r="BE49" s="69">
        <f t="shared" si="51"/>
        <v>0</v>
      </c>
      <c r="BF49" s="69">
        <f t="shared" si="51"/>
        <v>13.643099591116101</v>
      </c>
      <c r="BG49" s="69">
        <f t="shared" si="51"/>
        <v>0</v>
      </c>
      <c r="BH49" s="69">
        <f t="shared" si="51"/>
        <v>0</v>
      </c>
      <c r="BI49" s="69">
        <f t="shared" si="51"/>
        <v>0</v>
      </c>
      <c r="BJ49" s="69">
        <f t="shared" si="51"/>
        <v>0</v>
      </c>
      <c r="BK49" s="69">
        <f t="shared" si="51"/>
        <v>0</v>
      </c>
      <c r="BL49" s="69">
        <f t="shared" si="51"/>
        <v>0</v>
      </c>
      <c r="BM49" s="69">
        <f t="shared" si="51"/>
        <v>9.7936520792072415</v>
      </c>
      <c r="BN49" s="69">
        <f t="shared" si="51"/>
        <v>0</v>
      </c>
      <c r="BO49" s="69">
        <f t="shared" si="51"/>
        <v>0</v>
      </c>
      <c r="BP49" s="69">
        <f t="shared" si="51"/>
        <v>9.7936520792072415</v>
      </c>
      <c r="BQ49" s="69">
        <f t="shared" si="51"/>
        <v>0</v>
      </c>
      <c r="BR49" s="69">
        <f t="shared" si="51"/>
        <v>0</v>
      </c>
      <c r="BS49" s="69">
        <f t="shared" si="51"/>
        <v>0</v>
      </c>
      <c r="BT49" s="69">
        <f t="shared" si="51"/>
        <v>0</v>
      </c>
      <c r="BU49" s="69">
        <f t="shared" si="51"/>
        <v>0</v>
      </c>
      <c r="BV49" s="69">
        <f t="shared" si="51"/>
        <v>0</v>
      </c>
      <c r="BW49" s="69">
        <f t="shared" si="51"/>
        <v>25.733889215259651</v>
      </c>
      <c r="BX49" s="69">
        <f t="shared" si="51"/>
        <v>0</v>
      </c>
      <c r="BY49" s="69">
        <f t="shared" si="51"/>
        <v>0</v>
      </c>
      <c r="BZ49" s="69">
        <f t="shared" si="51"/>
        <v>25.733889215259651</v>
      </c>
      <c r="CA49" s="69">
        <f t="shared" ref="CA49:CF49" si="52">SUM(CA50)</f>
        <v>0</v>
      </c>
      <c r="CB49" s="69">
        <f t="shared" si="52"/>
        <v>0</v>
      </c>
      <c r="CC49" s="69">
        <f t="shared" si="52"/>
        <v>0</v>
      </c>
      <c r="CD49" s="69">
        <f t="shared" si="52"/>
        <v>0</v>
      </c>
      <c r="CE49" s="69">
        <f t="shared" si="52"/>
        <v>0</v>
      </c>
      <c r="CF49" s="69">
        <f t="shared" si="52"/>
        <v>0</v>
      </c>
      <c r="CG49" s="70" t="s">
        <v>103</v>
      </c>
    </row>
    <row r="50" spans="1:85" s="71" customFormat="1" ht="31.5" customHeight="1" x14ac:dyDescent="0.25">
      <c r="A50" s="77" t="s">
        <v>155</v>
      </c>
      <c r="B50" s="85" t="s">
        <v>200</v>
      </c>
      <c r="C50" s="86" t="s">
        <v>204</v>
      </c>
      <c r="D50" s="80" t="s">
        <v>103</v>
      </c>
      <c r="E50" s="80">
        <v>2023</v>
      </c>
      <c r="F50" s="80">
        <v>2027</v>
      </c>
      <c r="G50" s="80" t="s">
        <v>103</v>
      </c>
      <c r="H50" s="87" t="s">
        <v>103</v>
      </c>
      <c r="I50" s="87" t="s">
        <v>103</v>
      </c>
      <c r="J50" s="87" t="s">
        <v>103</v>
      </c>
      <c r="K50" s="87" t="s">
        <v>103</v>
      </c>
      <c r="L50" s="87" t="s">
        <v>103</v>
      </c>
      <c r="M50" s="87" t="s">
        <v>103</v>
      </c>
      <c r="N50" s="87">
        <v>0</v>
      </c>
      <c r="O50" s="87">
        <v>0</v>
      </c>
      <c r="P50" s="87">
        <f>6946.46016/1000</f>
        <v>6.94646016</v>
      </c>
      <c r="Q50" s="87">
        <f>10134.6858417701/1000</f>
        <v>10.1346858417701</v>
      </c>
      <c r="R50" s="87" t="s">
        <v>103</v>
      </c>
      <c r="S50" s="87" t="s">
        <v>103</v>
      </c>
      <c r="T50" s="87">
        <f>V50</f>
        <v>25.733889215259651</v>
      </c>
      <c r="U50" s="87" t="s">
        <v>103</v>
      </c>
      <c r="V50" s="87">
        <f>BW50</f>
        <v>25.733889215259651</v>
      </c>
      <c r="W50" s="87">
        <f>V50</f>
        <v>25.733889215259651</v>
      </c>
      <c r="X50" s="87" t="s">
        <v>103</v>
      </c>
      <c r="Y50" s="87">
        <f>AB50</f>
        <v>0</v>
      </c>
      <c r="Z50" s="87">
        <v>0</v>
      </c>
      <c r="AA50" s="87">
        <v>0</v>
      </c>
      <c r="AB50" s="87">
        <v>0</v>
      </c>
      <c r="AC50" s="87">
        <v>0</v>
      </c>
      <c r="AD50" s="87">
        <v>0</v>
      </c>
      <c r="AE50" s="87">
        <v>0</v>
      </c>
      <c r="AF50" s="87">
        <v>0</v>
      </c>
      <c r="AG50" s="87">
        <v>0</v>
      </c>
      <c r="AH50" s="87">
        <v>0</v>
      </c>
      <c r="AI50" s="87">
        <v>0</v>
      </c>
      <c r="AJ50" s="87">
        <v>0</v>
      </c>
      <c r="AK50" s="87">
        <v>0</v>
      </c>
      <c r="AL50" s="87">
        <v>0</v>
      </c>
      <c r="AM50" s="87">
        <v>0</v>
      </c>
      <c r="AN50" s="87">
        <v>0</v>
      </c>
      <c r="AO50" s="87">
        <v>0</v>
      </c>
      <c r="AP50" s="87">
        <v>0</v>
      </c>
      <c r="AQ50" s="87">
        <v>0</v>
      </c>
      <c r="AR50" s="87">
        <v>0</v>
      </c>
      <c r="AS50" s="87">
        <f>SUM(AT50:AW50)</f>
        <v>2.2971375449363101</v>
      </c>
      <c r="AT50" s="87">
        <v>0</v>
      </c>
      <c r="AU50" s="87">
        <v>0</v>
      </c>
      <c r="AV50" s="87">
        <f>2297.13754493631/1000</f>
        <v>2.2971375449363101</v>
      </c>
      <c r="AW50" s="87">
        <v>0</v>
      </c>
      <c r="AX50" s="87">
        <v>0</v>
      </c>
      <c r="AY50" s="87">
        <v>0</v>
      </c>
      <c r="AZ50" s="87">
        <v>0</v>
      </c>
      <c r="BA50" s="87">
        <v>0</v>
      </c>
      <c r="BB50" s="87">
        <v>0</v>
      </c>
      <c r="BC50" s="87">
        <f>SUM(BD50:BG50)</f>
        <v>13.643099591116101</v>
      </c>
      <c r="BD50" s="87">
        <v>0</v>
      </c>
      <c r="BE50" s="87">
        <v>0</v>
      </c>
      <c r="BF50" s="87">
        <f>13643.0995911161/1000</f>
        <v>13.643099591116101</v>
      </c>
      <c r="BG50" s="87">
        <v>0</v>
      </c>
      <c r="BH50" s="87">
        <f>BK50</f>
        <v>0</v>
      </c>
      <c r="BI50" s="87">
        <v>0</v>
      </c>
      <c r="BJ50" s="87">
        <v>0</v>
      </c>
      <c r="BK50" s="87">
        <v>0</v>
      </c>
      <c r="BL50" s="87">
        <v>0</v>
      </c>
      <c r="BM50" s="87">
        <f>SUM(BN50:BQ50)</f>
        <v>9.7936520792072415</v>
      </c>
      <c r="BN50" s="87">
        <v>0</v>
      </c>
      <c r="BO50" s="87">
        <v>0</v>
      </c>
      <c r="BP50" s="87">
        <f>9793.65207920724/1000</f>
        <v>9.7936520792072415</v>
      </c>
      <c r="BQ50" s="87">
        <v>0</v>
      </c>
      <c r="BR50" s="87">
        <v>0</v>
      </c>
      <c r="BS50" s="87">
        <v>0</v>
      </c>
      <c r="BT50" s="87">
        <v>0</v>
      </c>
      <c r="BU50" s="87">
        <v>0</v>
      </c>
      <c r="BV50" s="87">
        <v>0</v>
      </c>
      <c r="BW50" s="87">
        <f t="shared" ref="BW50:CF50" si="53">SUM(Y50,AI50,AS50,BC50,BM50)</f>
        <v>25.733889215259651</v>
      </c>
      <c r="BX50" s="87">
        <f t="shared" si="53"/>
        <v>0</v>
      </c>
      <c r="BY50" s="87">
        <f t="shared" si="53"/>
        <v>0</v>
      </c>
      <c r="BZ50" s="87">
        <f t="shared" si="53"/>
        <v>25.733889215259651</v>
      </c>
      <c r="CA50" s="87">
        <f t="shared" si="53"/>
        <v>0</v>
      </c>
      <c r="CB50" s="87">
        <f t="shared" si="53"/>
        <v>0</v>
      </c>
      <c r="CC50" s="87">
        <f t="shared" si="53"/>
        <v>0</v>
      </c>
      <c r="CD50" s="87">
        <f t="shared" si="53"/>
        <v>0</v>
      </c>
      <c r="CE50" s="87">
        <f t="shared" si="53"/>
        <v>0</v>
      </c>
      <c r="CF50" s="87">
        <f t="shared" si="53"/>
        <v>0</v>
      </c>
      <c r="CG50" s="89" t="s">
        <v>103</v>
      </c>
    </row>
    <row r="51" spans="1:85" s="71" customFormat="1" ht="47.25" customHeight="1" x14ac:dyDescent="0.25">
      <c r="A51" s="72" t="s">
        <v>157</v>
      </c>
      <c r="B51" s="73" t="s">
        <v>158</v>
      </c>
      <c r="C51" s="84" t="s">
        <v>102</v>
      </c>
      <c r="D51" s="74" t="s">
        <v>103</v>
      </c>
      <c r="E51" s="75" t="s">
        <v>103</v>
      </c>
      <c r="F51" s="75" t="s">
        <v>103</v>
      </c>
      <c r="G51" s="75" t="s">
        <v>103</v>
      </c>
      <c r="H51" s="69">
        <f>H52</f>
        <v>0</v>
      </c>
      <c r="I51" s="69">
        <f>I52</f>
        <v>0</v>
      </c>
      <c r="J51" s="67" t="s">
        <v>103</v>
      </c>
      <c r="K51" s="69">
        <f>K52</f>
        <v>0</v>
      </c>
      <c r="L51" s="69">
        <f>L52</f>
        <v>0</v>
      </c>
      <c r="M51" s="67" t="s">
        <v>103</v>
      </c>
      <c r="N51" s="69" t="s">
        <v>103</v>
      </c>
      <c r="O51" s="69">
        <f>O52</f>
        <v>0</v>
      </c>
      <c r="P51" s="69">
        <f>P52</f>
        <v>20.167200000000001</v>
      </c>
      <c r="Q51" s="69">
        <f t="shared" ref="Q51:AT51" si="54">Q52</f>
        <v>30.373303634764</v>
      </c>
      <c r="R51" s="69">
        <f t="shared" si="54"/>
        <v>0</v>
      </c>
      <c r="S51" s="69">
        <f t="shared" si="54"/>
        <v>0</v>
      </c>
      <c r="T51" s="69">
        <f t="shared" si="54"/>
        <v>3.2985913162823399</v>
      </c>
      <c r="U51" s="69">
        <f t="shared" si="54"/>
        <v>0</v>
      </c>
      <c r="V51" s="69">
        <f t="shared" si="54"/>
        <v>3.2985913162823399</v>
      </c>
      <c r="W51" s="69">
        <f t="shared" si="54"/>
        <v>3.2985913162823399</v>
      </c>
      <c r="X51" s="69">
        <f t="shared" si="54"/>
        <v>0</v>
      </c>
      <c r="Y51" s="69">
        <f t="shared" si="54"/>
        <v>0</v>
      </c>
      <c r="Z51" s="69">
        <f t="shared" si="54"/>
        <v>0</v>
      </c>
      <c r="AA51" s="69">
        <f t="shared" si="54"/>
        <v>0</v>
      </c>
      <c r="AB51" s="69">
        <f t="shared" si="54"/>
        <v>0</v>
      </c>
      <c r="AC51" s="69">
        <f t="shared" si="54"/>
        <v>0</v>
      </c>
      <c r="AD51" s="69">
        <f t="shared" si="54"/>
        <v>0</v>
      </c>
      <c r="AE51" s="69">
        <f t="shared" si="54"/>
        <v>0</v>
      </c>
      <c r="AF51" s="69">
        <f t="shared" si="54"/>
        <v>0</v>
      </c>
      <c r="AG51" s="69">
        <f t="shared" si="54"/>
        <v>0</v>
      </c>
      <c r="AH51" s="69">
        <f t="shared" si="54"/>
        <v>0</v>
      </c>
      <c r="AI51" s="69">
        <f t="shared" si="54"/>
        <v>3.2985913162823399</v>
      </c>
      <c r="AJ51" s="69">
        <f t="shared" si="54"/>
        <v>0</v>
      </c>
      <c r="AK51" s="69">
        <f t="shared" si="54"/>
        <v>0</v>
      </c>
      <c r="AL51" s="69">
        <f t="shared" si="54"/>
        <v>3.2985913162823399</v>
      </c>
      <c r="AM51" s="69">
        <f t="shared" si="54"/>
        <v>0</v>
      </c>
      <c r="AN51" s="69">
        <f t="shared" si="54"/>
        <v>0</v>
      </c>
      <c r="AO51" s="69">
        <f t="shared" si="54"/>
        <v>0</v>
      </c>
      <c r="AP51" s="69">
        <f t="shared" si="54"/>
        <v>0</v>
      </c>
      <c r="AQ51" s="69">
        <f t="shared" si="54"/>
        <v>0</v>
      </c>
      <c r="AR51" s="69">
        <f t="shared" si="54"/>
        <v>0</v>
      </c>
      <c r="AS51" s="69">
        <f t="shared" si="54"/>
        <v>0</v>
      </c>
      <c r="AT51" s="69">
        <f t="shared" si="54"/>
        <v>0</v>
      </c>
      <c r="AU51" s="69">
        <f t="shared" ref="AU51:BZ51" si="55">AU52</f>
        <v>0</v>
      </c>
      <c r="AV51" s="69">
        <f t="shared" si="55"/>
        <v>0</v>
      </c>
      <c r="AW51" s="69">
        <f t="shared" si="55"/>
        <v>0</v>
      </c>
      <c r="AX51" s="69">
        <f t="shared" si="55"/>
        <v>0</v>
      </c>
      <c r="AY51" s="69">
        <f t="shared" si="55"/>
        <v>0</v>
      </c>
      <c r="AZ51" s="69">
        <f t="shared" si="55"/>
        <v>0</v>
      </c>
      <c r="BA51" s="69">
        <f t="shared" si="55"/>
        <v>0</v>
      </c>
      <c r="BB51" s="69">
        <f t="shared" si="55"/>
        <v>0</v>
      </c>
      <c r="BC51" s="69">
        <f t="shared" si="55"/>
        <v>0</v>
      </c>
      <c r="BD51" s="69">
        <f t="shared" si="55"/>
        <v>0</v>
      </c>
      <c r="BE51" s="69">
        <f t="shared" si="55"/>
        <v>0</v>
      </c>
      <c r="BF51" s="69">
        <f t="shared" si="55"/>
        <v>2.8338245400813098</v>
      </c>
      <c r="BG51" s="69">
        <f t="shared" si="55"/>
        <v>0</v>
      </c>
      <c r="BH51" s="69">
        <f t="shared" si="55"/>
        <v>0</v>
      </c>
      <c r="BI51" s="69">
        <f t="shared" si="55"/>
        <v>0</v>
      </c>
      <c r="BJ51" s="69">
        <f t="shared" si="55"/>
        <v>0</v>
      </c>
      <c r="BK51" s="69">
        <f t="shared" si="55"/>
        <v>0</v>
      </c>
      <c r="BL51" s="69">
        <f t="shared" si="55"/>
        <v>0</v>
      </c>
      <c r="BM51" s="69">
        <f t="shared" si="55"/>
        <v>0</v>
      </c>
      <c r="BN51" s="69">
        <f t="shared" si="55"/>
        <v>0</v>
      </c>
      <c r="BO51" s="69">
        <f t="shared" si="55"/>
        <v>0</v>
      </c>
      <c r="BP51" s="69">
        <f t="shared" si="55"/>
        <v>2.9698481180052099</v>
      </c>
      <c r="BQ51" s="69">
        <f t="shared" si="55"/>
        <v>0</v>
      </c>
      <c r="BR51" s="69">
        <f t="shared" si="55"/>
        <v>0</v>
      </c>
      <c r="BS51" s="69">
        <f t="shared" si="55"/>
        <v>0</v>
      </c>
      <c r="BT51" s="69">
        <f t="shared" si="55"/>
        <v>0</v>
      </c>
      <c r="BU51" s="69">
        <f t="shared" si="55"/>
        <v>0</v>
      </c>
      <c r="BV51" s="69">
        <f t="shared" si="55"/>
        <v>0</v>
      </c>
      <c r="BW51" s="69">
        <f t="shared" si="55"/>
        <v>3.2985913162823399</v>
      </c>
      <c r="BX51" s="69">
        <f t="shared" si="55"/>
        <v>0</v>
      </c>
      <c r="BY51" s="69">
        <f t="shared" si="55"/>
        <v>0</v>
      </c>
      <c r="BZ51" s="69">
        <f t="shared" si="55"/>
        <v>9.10226397436886</v>
      </c>
      <c r="CA51" s="69">
        <f t="shared" ref="CA51:CF51" si="56">CA52</f>
        <v>0</v>
      </c>
      <c r="CB51" s="69">
        <f t="shared" si="56"/>
        <v>0</v>
      </c>
      <c r="CC51" s="69">
        <f t="shared" si="56"/>
        <v>0</v>
      </c>
      <c r="CD51" s="69">
        <f t="shared" si="56"/>
        <v>0</v>
      </c>
      <c r="CE51" s="69">
        <f t="shared" si="56"/>
        <v>0</v>
      </c>
      <c r="CF51" s="69">
        <f t="shared" si="56"/>
        <v>0</v>
      </c>
      <c r="CG51" s="70" t="s">
        <v>103</v>
      </c>
    </row>
    <row r="52" spans="1:85" s="71" customFormat="1" ht="31.5" customHeight="1" x14ac:dyDescent="0.25">
      <c r="A52" s="72" t="s">
        <v>159</v>
      </c>
      <c r="B52" s="73" t="s">
        <v>160</v>
      </c>
      <c r="C52" s="84" t="s">
        <v>102</v>
      </c>
      <c r="D52" s="74" t="s">
        <v>103</v>
      </c>
      <c r="E52" s="75" t="s">
        <v>103</v>
      </c>
      <c r="F52" s="75" t="s">
        <v>103</v>
      </c>
      <c r="G52" s="75" t="s">
        <v>103</v>
      </c>
      <c r="H52" s="69">
        <f>SUM(H53)</f>
        <v>0</v>
      </c>
      <c r="I52" s="69">
        <f>SUM(I53)</f>
        <v>0</v>
      </c>
      <c r="J52" s="69" t="s">
        <v>103</v>
      </c>
      <c r="K52" s="69">
        <f>SUM(K53)</f>
        <v>0</v>
      </c>
      <c r="L52" s="69">
        <f>SUM(L53)</f>
        <v>0</v>
      </c>
      <c r="M52" s="69" t="s">
        <v>103</v>
      </c>
      <c r="N52" s="69" t="s">
        <v>103</v>
      </c>
      <c r="O52" s="69">
        <f t="shared" ref="O52:AT52" si="57">SUM(O53)</f>
        <v>0</v>
      </c>
      <c r="P52" s="69">
        <f t="shared" si="57"/>
        <v>20.167200000000001</v>
      </c>
      <c r="Q52" s="69">
        <f t="shared" si="57"/>
        <v>30.373303634764</v>
      </c>
      <c r="R52" s="69">
        <f t="shared" si="57"/>
        <v>0</v>
      </c>
      <c r="S52" s="69">
        <f t="shared" si="57"/>
        <v>0</v>
      </c>
      <c r="T52" s="69">
        <f t="shared" si="57"/>
        <v>3.2985913162823399</v>
      </c>
      <c r="U52" s="69">
        <f t="shared" si="57"/>
        <v>0</v>
      </c>
      <c r="V52" s="69">
        <f t="shared" si="57"/>
        <v>3.2985913162823399</v>
      </c>
      <c r="W52" s="69">
        <f t="shared" si="57"/>
        <v>3.2985913162823399</v>
      </c>
      <c r="X52" s="69">
        <f t="shared" si="57"/>
        <v>0</v>
      </c>
      <c r="Y52" s="69">
        <f t="shared" si="57"/>
        <v>0</v>
      </c>
      <c r="Z52" s="69">
        <f t="shared" si="57"/>
        <v>0</v>
      </c>
      <c r="AA52" s="69">
        <f t="shared" si="57"/>
        <v>0</v>
      </c>
      <c r="AB52" s="69">
        <f t="shared" si="57"/>
        <v>0</v>
      </c>
      <c r="AC52" s="69">
        <f t="shared" si="57"/>
        <v>0</v>
      </c>
      <c r="AD52" s="69">
        <f t="shared" si="57"/>
        <v>0</v>
      </c>
      <c r="AE52" s="69">
        <f t="shared" si="57"/>
        <v>0</v>
      </c>
      <c r="AF52" s="69">
        <f t="shared" si="57"/>
        <v>0</v>
      </c>
      <c r="AG52" s="69">
        <f t="shared" si="57"/>
        <v>0</v>
      </c>
      <c r="AH52" s="69">
        <f t="shared" si="57"/>
        <v>0</v>
      </c>
      <c r="AI52" s="69">
        <f t="shared" si="57"/>
        <v>3.2985913162823399</v>
      </c>
      <c r="AJ52" s="69">
        <f t="shared" si="57"/>
        <v>0</v>
      </c>
      <c r="AK52" s="69">
        <f t="shared" si="57"/>
        <v>0</v>
      </c>
      <c r="AL52" s="69">
        <f t="shared" si="57"/>
        <v>3.2985913162823399</v>
      </c>
      <c r="AM52" s="69">
        <f t="shared" si="57"/>
        <v>0</v>
      </c>
      <c r="AN52" s="69">
        <f t="shared" si="57"/>
        <v>0</v>
      </c>
      <c r="AO52" s="69">
        <f t="shared" si="57"/>
        <v>0</v>
      </c>
      <c r="AP52" s="69">
        <f t="shared" si="57"/>
        <v>0</v>
      </c>
      <c r="AQ52" s="69">
        <f t="shared" si="57"/>
        <v>0</v>
      </c>
      <c r="AR52" s="69">
        <f t="shared" si="57"/>
        <v>0</v>
      </c>
      <c r="AS52" s="69">
        <f t="shared" si="57"/>
        <v>0</v>
      </c>
      <c r="AT52" s="69">
        <f t="shared" si="57"/>
        <v>0</v>
      </c>
      <c r="AU52" s="69">
        <f t="shared" ref="AU52:BZ52" si="58">SUM(AU53)</f>
        <v>0</v>
      </c>
      <c r="AV52" s="69">
        <f t="shared" si="58"/>
        <v>0</v>
      </c>
      <c r="AW52" s="69">
        <f t="shared" si="58"/>
        <v>0</v>
      </c>
      <c r="AX52" s="69">
        <f t="shared" si="58"/>
        <v>0</v>
      </c>
      <c r="AY52" s="69">
        <f t="shared" si="58"/>
        <v>0</v>
      </c>
      <c r="AZ52" s="69">
        <f t="shared" si="58"/>
        <v>0</v>
      </c>
      <c r="BA52" s="69">
        <f t="shared" si="58"/>
        <v>0</v>
      </c>
      <c r="BB52" s="69">
        <f t="shared" si="58"/>
        <v>0</v>
      </c>
      <c r="BC52" s="69">
        <f t="shared" si="58"/>
        <v>0</v>
      </c>
      <c r="BD52" s="69">
        <f t="shared" si="58"/>
        <v>0</v>
      </c>
      <c r="BE52" s="69">
        <f t="shared" si="58"/>
        <v>0</v>
      </c>
      <c r="BF52" s="69">
        <f t="shared" si="58"/>
        <v>2.8338245400813098</v>
      </c>
      <c r="BG52" s="69">
        <f t="shared" si="58"/>
        <v>0</v>
      </c>
      <c r="BH52" s="69">
        <f t="shared" si="58"/>
        <v>0</v>
      </c>
      <c r="BI52" s="69">
        <f t="shared" si="58"/>
        <v>0</v>
      </c>
      <c r="BJ52" s="69">
        <f t="shared" si="58"/>
        <v>0</v>
      </c>
      <c r="BK52" s="69">
        <f t="shared" si="58"/>
        <v>0</v>
      </c>
      <c r="BL52" s="69">
        <f t="shared" si="58"/>
        <v>0</v>
      </c>
      <c r="BM52" s="69">
        <f t="shared" si="58"/>
        <v>0</v>
      </c>
      <c r="BN52" s="69">
        <f t="shared" si="58"/>
        <v>0</v>
      </c>
      <c r="BO52" s="69">
        <f t="shared" si="58"/>
        <v>0</v>
      </c>
      <c r="BP52" s="69">
        <f t="shared" si="58"/>
        <v>2.9698481180052099</v>
      </c>
      <c r="BQ52" s="69">
        <f t="shared" si="58"/>
        <v>0</v>
      </c>
      <c r="BR52" s="69">
        <f t="shared" si="58"/>
        <v>0</v>
      </c>
      <c r="BS52" s="69">
        <f t="shared" si="58"/>
        <v>0</v>
      </c>
      <c r="BT52" s="69">
        <f t="shared" si="58"/>
        <v>0</v>
      </c>
      <c r="BU52" s="69">
        <f t="shared" si="58"/>
        <v>0</v>
      </c>
      <c r="BV52" s="69">
        <f t="shared" si="58"/>
        <v>0</v>
      </c>
      <c r="BW52" s="69">
        <f t="shared" si="58"/>
        <v>3.2985913162823399</v>
      </c>
      <c r="BX52" s="69">
        <f t="shared" si="58"/>
        <v>0</v>
      </c>
      <c r="BY52" s="69">
        <f t="shared" si="58"/>
        <v>0</v>
      </c>
      <c r="BZ52" s="69">
        <f t="shared" si="58"/>
        <v>9.10226397436886</v>
      </c>
      <c r="CA52" s="69">
        <f t="shared" ref="CA52:CF52" si="59">SUM(CA53)</f>
        <v>0</v>
      </c>
      <c r="CB52" s="69">
        <f t="shared" si="59"/>
        <v>0</v>
      </c>
      <c r="CC52" s="69">
        <f t="shared" si="59"/>
        <v>0</v>
      </c>
      <c r="CD52" s="69">
        <f t="shared" si="59"/>
        <v>0</v>
      </c>
      <c r="CE52" s="69">
        <f t="shared" si="59"/>
        <v>0</v>
      </c>
      <c r="CF52" s="69">
        <f t="shared" si="59"/>
        <v>0</v>
      </c>
      <c r="CG52" s="70" t="s">
        <v>103</v>
      </c>
    </row>
    <row r="53" spans="1:85" s="71" customFormat="1" ht="31.5" customHeight="1" x14ac:dyDescent="0.25">
      <c r="A53" s="77" t="s">
        <v>159</v>
      </c>
      <c r="B53" s="85" t="s">
        <v>161</v>
      </c>
      <c r="C53" s="86" t="s">
        <v>204</v>
      </c>
      <c r="D53" s="79" t="s">
        <v>154</v>
      </c>
      <c r="E53" s="80">
        <v>2023</v>
      </c>
      <c r="F53" s="80">
        <v>2027</v>
      </c>
      <c r="G53" s="80" t="s">
        <v>103</v>
      </c>
      <c r="H53" s="87" t="s">
        <v>103</v>
      </c>
      <c r="I53" s="87" t="s">
        <v>103</v>
      </c>
      <c r="J53" s="87" t="s">
        <v>103</v>
      </c>
      <c r="K53" s="87" t="s">
        <v>103</v>
      </c>
      <c r="L53" s="87" t="s">
        <v>103</v>
      </c>
      <c r="M53" s="87" t="s">
        <v>103</v>
      </c>
      <c r="N53" s="87">
        <v>0</v>
      </c>
      <c r="O53" s="87">
        <v>0</v>
      </c>
      <c r="P53" s="87">
        <f>20167.2/1000</f>
        <v>20.167200000000001</v>
      </c>
      <c r="Q53" s="87">
        <f>30373.303634764/1000</f>
        <v>30.373303634764</v>
      </c>
      <c r="R53" s="87" t="s">
        <v>103</v>
      </c>
      <c r="S53" s="87" t="s">
        <v>103</v>
      </c>
      <c r="T53" s="87">
        <f>V53</f>
        <v>3.2985913162823399</v>
      </c>
      <c r="U53" s="87" t="s">
        <v>103</v>
      </c>
      <c r="V53" s="87">
        <f>BW53</f>
        <v>3.2985913162823399</v>
      </c>
      <c r="W53" s="87">
        <f>V53</f>
        <v>3.2985913162823399</v>
      </c>
      <c r="X53" s="87" t="s">
        <v>103</v>
      </c>
      <c r="Y53" s="87">
        <f>AB53</f>
        <v>0</v>
      </c>
      <c r="Z53" s="87">
        <v>0</v>
      </c>
      <c r="AA53" s="87">
        <v>0</v>
      </c>
      <c r="AB53" s="87">
        <v>0</v>
      </c>
      <c r="AC53" s="87">
        <v>0</v>
      </c>
      <c r="AD53" s="87">
        <v>0</v>
      </c>
      <c r="AE53" s="87">
        <v>0</v>
      </c>
      <c r="AF53" s="87">
        <v>0</v>
      </c>
      <c r="AG53" s="87">
        <v>0</v>
      </c>
      <c r="AH53" s="87">
        <v>0</v>
      </c>
      <c r="AI53" s="87">
        <f>SUM(AJ53:AM53)</f>
        <v>3.2985913162823399</v>
      </c>
      <c r="AJ53" s="87">
        <v>0</v>
      </c>
      <c r="AK53" s="87">
        <v>0</v>
      </c>
      <c r="AL53" s="87">
        <f>3298.59131628234/1000</f>
        <v>3.2985913162823399</v>
      </c>
      <c r="AM53" s="87">
        <v>0</v>
      </c>
      <c r="AN53" s="87">
        <v>0</v>
      </c>
      <c r="AO53" s="87">
        <v>0</v>
      </c>
      <c r="AP53" s="87">
        <v>0</v>
      </c>
      <c r="AQ53" s="87">
        <v>0</v>
      </c>
      <c r="AR53" s="87">
        <v>0</v>
      </c>
      <c r="AS53" s="87">
        <f>SUM(AT53:AW53)</f>
        <v>0</v>
      </c>
      <c r="AT53" s="87">
        <v>0</v>
      </c>
      <c r="AU53" s="87">
        <v>0</v>
      </c>
      <c r="AV53" s="87">
        <v>0</v>
      </c>
      <c r="AW53" s="87">
        <v>0</v>
      </c>
      <c r="AX53" s="87">
        <v>0</v>
      </c>
      <c r="AY53" s="87">
        <v>0</v>
      </c>
      <c r="AZ53" s="87">
        <v>0</v>
      </c>
      <c r="BA53" s="87">
        <v>0</v>
      </c>
      <c r="BB53" s="87">
        <v>0</v>
      </c>
      <c r="BC53" s="87">
        <v>0</v>
      </c>
      <c r="BD53" s="87">
        <v>0</v>
      </c>
      <c r="BE53" s="87">
        <v>0</v>
      </c>
      <c r="BF53" s="87">
        <f>2833.82454008131/1000</f>
        <v>2.8338245400813098</v>
      </c>
      <c r="BG53" s="87">
        <v>0</v>
      </c>
      <c r="BH53" s="87">
        <v>0</v>
      </c>
      <c r="BI53" s="87">
        <v>0</v>
      </c>
      <c r="BJ53" s="87">
        <v>0</v>
      </c>
      <c r="BK53" s="87">
        <v>0</v>
      </c>
      <c r="BL53" s="87">
        <v>0</v>
      </c>
      <c r="BM53" s="87">
        <v>0</v>
      </c>
      <c r="BN53" s="87">
        <v>0</v>
      </c>
      <c r="BO53" s="87">
        <v>0</v>
      </c>
      <c r="BP53" s="87">
        <f>2969.84811800521/1000</f>
        <v>2.9698481180052099</v>
      </c>
      <c r="BQ53" s="87">
        <v>0</v>
      </c>
      <c r="BR53" s="87">
        <v>0</v>
      </c>
      <c r="BS53" s="87">
        <v>0</v>
      </c>
      <c r="BT53" s="87">
        <v>0</v>
      </c>
      <c r="BU53" s="87">
        <v>0</v>
      </c>
      <c r="BV53" s="87">
        <v>0</v>
      </c>
      <c r="BW53" s="87">
        <f>SUM(Y53,AI53,AS53,BC53,BM53)</f>
        <v>3.2985913162823399</v>
      </c>
      <c r="BX53" s="87">
        <f t="shared" ref="BX53:CF53" si="60">SUM(Z53,AJ53,AT53,BD53,BN53)</f>
        <v>0</v>
      </c>
      <c r="BY53" s="87">
        <f t="shared" si="60"/>
        <v>0</v>
      </c>
      <c r="BZ53" s="87">
        <f t="shared" si="60"/>
        <v>9.10226397436886</v>
      </c>
      <c r="CA53" s="87">
        <f t="shared" si="60"/>
        <v>0</v>
      </c>
      <c r="CB53" s="87">
        <f t="shared" si="60"/>
        <v>0</v>
      </c>
      <c r="CC53" s="87">
        <f t="shared" si="60"/>
        <v>0</v>
      </c>
      <c r="CD53" s="87">
        <f t="shared" si="60"/>
        <v>0</v>
      </c>
      <c r="CE53" s="87">
        <f t="shared" si="60"/>
        <v>0</v>
      </c>
      <c r="CF53" s="87">
        <f t="shared" si="60"/>
        <v>0</v>
      </c>
      <c r="CG53" s="88" t="s">
        <v>103</v>
      </c>
    </row>
    <row r="54" spans="1:85" ht="31.5" customHeight="1" x14ac:dyDescent="0.25">
      <c r="A54" s="72" t="s">
        <v>162</v>
      </c>
      <c r="B54" s="73" t="s">
        <v>163</v>
      </c>
      <c r="C54" s="58" t="s">
        <v>102</v>
      </c>
      <c r="D54" s="74" t="s">
        <v>103</v>
      </c>
      <c r="E54" s="75" t="s">
        <v>103</v>
      </c>
      <c r="F54" s="75" t="s">
        <v>103</v>
      </c>
      <c r="G54" s="75" t="s">
        <v>103</v>
      </c>
      <c r="H54" s="54" t="s">
        <v>103</v>
      </c>
      <c r="I54" s="54" t="s">
        <v>103</v>
      </c>
      <c r="J54" s="54" t="s">
        <v>103</v>
      </c>
      <c r="K54" s="54" t="s">
        <v>103</v>
      </c>
      <c r="L54" s="54" t="s">
        <v>103</v>
      </c>
      <c r="M54" s="54" t="s">
        <v>103</v>
      </c>
      <c r="N54" s="54" t="s">
        <v>103</v>
      </c>
      <c r="O54" s="54" t="s">
        <v>103</v>
      </c>
      <c r="P54" s="54" t="s">
        <v>103</v>
      </c>
      <c r="Q54" s="54" t="s">
        <v>103</v>
      </c>
      <c r="R54" s="54" t="s">
        <v>103</v>
      </c>
      <c r="S54" s="54" t="s">
        <v>103</v>
      </c>
      <c r="T54" s="54" t="s">
        <v>103</v>
      </c>
      <c r="U54" s="54" t="s">
        <v>103</v>
      </c>
      <c r="V54" s="54" t="s">
        <v>103</v>
      </c>
      <c r="W54" s="54" t="s">
        <v>103</v>
      </c>
      <c r="X54" s="54" t="s">
        <v>103</v>
      </c>
      <c r="Y54" s="54" t="s">
        <v>103</v>
      </c>
      <c r="Z54" s="54" t="s">
        <v>103</v>
      </c>
      <c r="AA54" s="54" t="s">
        <v>103</v>
      </c>
      <c r="AB54" s="54" t="s">
        <v>103</v>
      </c>
      <c r="AC54" s="54" t="s">
        <v>103</v>
      </c>
      <c r="AD54" s="54" t="s">
        <v>103</v>
      </c>
      <c r="AE54" s="54" t="s">
        <v>103</v>
      </c>
      <c r="AF54" s="54" t="s">
        <v>103</v>
      </c>
      <c r="AG54" s="54" t="s">
        <v>103</v>
      </c>
      <c r="AH54" s="54" t="s">
        <v>103</v>
      </c>
      <c r="AI54" s="54" t="s">
        <v>103</v>
      </c>
      <c r="AJ54" s="54" t="s">
        <v>103</v>
      </c>
      <c r="AK54" s="54" t="s">
        <v>103</v>
      </c>
      <c r="AL54" s="54" t="s">
        <v>103</v>
      </c>
      <c r="AM54" s="54" t="s">
        <v>103</v>
      </c>
      <c r="AN54" s="54" t="s">
        <v>103</v>
      </c>
      <c r="AO54" s="54" t="s">
        <v>103</v>
      </c>
      <c r="AP54" s="54" t="s">
        <v>103</v>
      </c>
      <c r="AQ54" s="54" t="s">
        <v>103</v>
      </c>
      <c r="AR54" s="54" t="s">
        <v>103</v>
      </c>
      <c r="AS54" s="54" t="s">
        <v>103</v>
      </c>
      <c r="AT54" s="54" t="s">
        <v>103</v>
      </c>
      <c r="AU54" s="54" t="s">
        <v>103</v>
      </c>
      <c r="AV54" s="54" t="s">
        <v>103</v>
      </c>
      <c r="AW54" s="54" t="s">
        <v>103</v>
      </c>
      <c r="AX54" s="54" t="s">
        <v>103</v>
      </c>
      <c r="AY54" s="54" t="s">
        <v>103</v>
      </c>
      <c r="AZ54" s="54" t="s">
        <v>103</v>
      </c>
      <c r="BA54" s="54" t="s">
        <v>103</v>
      </c>
      <c r="BB54" s="54" t="s">
        <v>103</v>
      </c>
      <c r="BC54" s="54" t="s">
        <v>103</v>
      </c>
      <c r="BD54" s="54" t="s">
        <v>103</v>
      </c>
      <c r="BE54" s="54" t="s">
        <v>103</v>
      </c>
      <c r="BF54" s="54" t="s">
        <v>103</v>
      </c>
      <c r="BG54" s="54" t="s">
        <v>103</v>
      </c>
      <c r="BH54" s="54" t="s">
        <v>103</v>
      </c>
      <c r="BI54" s="54" t="s">
        <v>103</v>
      </c>
      <c r="BJ54" s="54" t="s">
        <v>103</v>
      </c>
      <c r="BK54" s="54" t="s">
        <v>103</v>
      </c>
      <c r="BL54" s="54" t="s">
        <v>103</v>
      </c>
      <c r="BM54" s="54" t="s">
        <v>103</v>
      </c>
      <c r="BN54" s="54" t="s">
        <v>103</v>
      </c>
      <c r="BO54" s="54" t="s">
        <v>103</v>
      </c>
      <c r="BP54" s="54" t="s">
        <v>103</v>
      </c>
      <c r="BQ54" s="54" t="s">
        <v>103</v>
      </c>
      <c r="BR54" s="54" t="s">
        <v>103</v>
      </c>
      <c r="BS54" s="54" t="s">
        <v>103</v>
      </c>
      <c r="BT54" s="54" t="s">
        <v>103</v>
      </c>
      <c r="BU54" s="54" t="s">
        <v>103</v>
      </c>
      <c r="BV54" s="54" t="s">
        <v>103</v>
      </c>
      <c r="BW54" s="54" t="s">
        <v>103</v>
      </c>
      <c r="BX54" s="54" t="s">
        <v>103</v>
      </c>
      <c r="BY54" s="54" t="s">
        <v>103</v>
      </c>
      <c r="BZ54" s="54" t="s">
        <v>103</v>
      </c>
      <c r="CA54" s="54" t="s">
        <v>103</v>
      </c>
      <c r="CB54" s="54" t="s">
        <v>103</v>
      </c>
      <c r="CC54" s="54" t="s">
        <v>103</v>
      </c>
      <c r="CD54" s="54" t="s">
        <v>103</v>
      </c>
      <c r="CE54" s="54" t="s">
        <v>103</v>
      </c>
      <c r="CF54" s="54" t="s">
        <v>103</v>
      </c>
      <c r="CG54" s="76" t="s">
        <v>103</v>
      </c>
    </row>
    <row r="55" spans="1:85" ht="31.5" customHeight="1" x14ac:dyDescent="0.25">
      <c r="A55" s="72" t="s">
        <v>164</v>
      </c>
      <c r="B55" s="73" t="s">
        <v>165</v>
      </c>
      <c r="C55" s="84" t="s">
        <v>102</v>
      </c>
      <c r="D55" s="74" t="s">
        <v>103</v>
      </c>
      <c r="E55" s="75" t="s">
        <v>103</v>
      </c>
      <c r="F55" s="75" t="s">
        <v>103</v>
      </c>
      <c r="G55" s="75" t="s">
        <v>103</v>
      </c>
      <c r="H55" s="54">
        <f>SUM(H56,H58,H62)</f>
        <v>0</v>
      </c>
      <c r="I55" s="54">
        <f>SUM(I56,I58,I62)</f>
        <v>0</v>
      </c>
      <c r="J55" s="58" t="s">
        <v>103</v>
      </c>
      <c r="K55" s="54">
        <f>SUM(K56,K58,K62)</f>
        <v>0</v>
      </c>
      <c r="L55" s="54">
        <f>SUM(L56,L58,L62)</f>
        <v>0</v>
      </c>
      <c r="M55" s="58" t="s">
        <v>103</v>
      </c>
      <c r="N55" s="54" t="s">
        <v>103</v>
      </c>
      <c r="O55" s="54">
        <f t="shared" ref="O55:AT55" si="61">SUM(O56,O58,O62)</f>
        <v>0</v>
      </c>
      <c r="P55" s="54">
        <f t="shared" si="61"/>
        <v>0</v>
      </c>
      <c r="Q55" s="54">
        <f t="shared" si="61"/>
        <v>0</v>
      </c>
      <c r="R55" s="54">
        <f t="shared" si="61"/>
        <v>0</v>
      </c>
      <c r="S55" s="54">
        <f t="shared" si="61"/>
        <v>0</v>
      </c>
      <c r="T55" s="54">
        <f t="shared" si="61"/>
        <v>0</v>
      </c>
      <c r="U55" s="54">
        <f t="shared" si="61"/>
        <v>0</v>
      </c>
      <c r="V55" s="54">
        <f t="shared" si="61"/>
        <v>0</v>
      </c>
      <c r="W55" s="54">
        <f t="shared" si="61"/>
        <v>0</v>
      </c>
      <c r="X55" s="54">
        <f t="shared" si="61"/>
        <v>0</v>
      </c>
      <c r="Y55" s="54">
        <f t="shared" si="61"/>
        <v>0</v>
      </c>
      <c r="Z55" s="54">
        <f t="shared" si="61"/>
        <v>0</v>
      </c>
      <c r="AA55" s="54">
        <f t="shared" si="61"/>
        <v>0</v>
      </c>
      <c r="AB55" s="54">
        <f t="shared" si="61"/>
        <v>0</v>
      </c>
      <c r="AC55" s="54">
        <f t="shared" si="61"/>
        <v>0</v>
      </c>
      <c r="AD55" s="54">
        <f t="shared" si="61"/>
        <v>0</v>
      </c>
      <c r="AE55" s="54">
        <f t="shared" si="61"/>
        <v>0</v>
      </c>
      <c r="AF55" s="54">
        <f t="shared" si="61"/>
        <v>0</v>
      </c>
      <c r="AG55" s="54">
        <f t="shared" si="61"/>
        <v>0</v>
      </c>
      <c r="AH55" s="54">
        <f t="shared" si="61"/>
        <v>0</v>
      </c>
      <c r="AI55" s="54">
        <f t="shared" si="61"/>
        <v>0</v>
      </c>
      <c r="AJ55" s="54">
        <f t="shared" si="61"/>
        <v>0</v>
      </c>
      <c r="AK55" s="54">
        <f t="shared" si="61"/>
        <v>0</v>
      </c>
      <c r="AL55" s="54">
        <f t="shared" si="61"/>
        <v>0</v>
      </c>
      <c r="AM55" s="54">
        <f t="shared" si="61"/>
        <v>0</v>
      </c>
      <c r="AN55" s="54">
        <f t="shared" si="61"/>
        <v>0</v>
      </c>
      <c r="AO55" s="54">
        <f t="shared" si="61"/>
        <v>0</v>
      </c>
      <c r="AP55" s="54">
        <f t="shared" si="61"/>
        <v>0</v>
      </c>
      <c r="AQ55" s="54">
        <f t="shared" si="61"/>
        <v>0</v>
      </c>
      <c r="AR55" s="54">
        <f t="shared" si="61"/>
        <v>0</v>
      </c>
      <c r="AS55" s="54">
        <f t="shared" si="61"/>
        <v>0</v>
      </c>
      <c r="AT55" s="54">
        <f t="shared" si="61"/>
        <v>0</v>
      </c>
      <c r="AU55" s="54">
        <f t="shared" ref="AU55:BZ55" si="62">SUM(AU56,AU58,AU62)</f>
        <v>0</v>
      </c>
      <c r="AV55" s="54">
        <f t="shared" si="62"/>
        <v>0</v>
      </c>
      <c r="AW55" s="54">
        <f t="shared" si="62"/>
        <v>0</v>
      </c>
      <c r="AX55" s="54">
        <f t="shared" si="62"/>
        <v>0</v>
      </c>
      <c r="AY55" s="54">
        <f t="shared" si="62"/>
        <v>0</v>
      </c>
      <c r="AZ55" s="54">
        <f t="shared" si="62"/>
        <v>0</v>
      </c>
      <c r="BA55" s="54">
        <f t="shared" si="62"/>
        <v>0</v>
      </c>
      <c r="BB55" s="54">
        <f t="shared" si="62"/>
        <v>0</v>
      </c>
      <c r="BC55" s="54">
        <f t="shared" si="62"/>
        <v>0</v>
      </c>
      <c r="BD55" s="54">
        <f t="shared" si="62"/>
        <v>0</v>
      </c>
      <c r="BE55" s="54">
        <f t="shared" si="62"/>
        <v>0</v>
      </c>
      <c r="BF55" s="54">
        <f t="shared" si="62"/>
        <v>0</v>
      </c>
      <c r="BG55" s="54">
        <f t="shared" si="62"/>
        <v>0</v>
      </c>
      <c r="BH55" s="54">
        <f t="shared" si="62"/>
        <v>0</v>
      </c>
      <c r="BI55" s="54">
        <f t="shared" si="62"/>
        <v>0</v>
      </c>
      <c r="BJ55" s="54">
        <f t="shared" si="62"/>
        <v>0</v>
      </c>
      <c r="BK55" s="54">
        <f t="shared" si="62"/>
        <v>0</v>
      </c>
      <c r="BL55" s="54">
        <f t="shared" si="62"/>
        <v>0</v>
      </c>
      <c r="BM55" s="54">
        <f t="shared" si="62"/>
        <v>0</v>
      </c>
      <c r="BN55" s="54">
        <f t="shared" si="62"/>
        <v>0</v>
      </c>
      <c r="BO55" s="54">
        <f t="shared" si="62"/>
        <v>0</v>
      </c>
      <c r="BP55" s="54">
        <f t="shared" si="62"/>
        <v>0</v>
      </c>
      <c r="BQ55" s="54">
        <f t="shared" si="62"/>
        <v>0</v>
      </c>
      <c r="BR55" s="54">
        <f t="shared" si="62"/>
        <v>0</v>
      </c>
      <c r="BS55" s="54">
        <f t="shared" si="62"/>
        <v>0</v>
      </c>
      <c r="BT55" s="54">
        <f t="shared" si="62"/>
        <v>0</v>
      </c>
      <c r="BU55" s="54">
        <f t="shared" si="62"/>
        <v>0</v>
      </c>
      <c r="BV55" s="54">
        <f t="shared" si="62"/>
        <v>0</v>
      </c>
      <c r="BW55" s="54">
        <f t="shared" si="62"/>
        <v>0</v>
      </c>
      <c r="BX55" s="54">
        <f t="shared" si="62"/>
        <v>0</v>
      </c>
      <c r="BY55" s="54">
        <f t="shared" si="62"/>
        <v>0</v>
      </c>
      <c r="BZ55" s="54">
        <f t="shared" si="62"/>
        <v>0</v>
      </c>
      <c r="CA55" s="54">
        <f t="shared" ref="CA55:CF55" si="63">SUM(CA56,CA58,CA62)</f>
        <v>0</v>
      </c>
      <c r="CB55" s="54">
        <f t="shared" si="63"/>
        <v>0</v>
      </c>
      <c r="CC55" s="54">
        <f t="shared" si="63"/>
        <v>0</v>
      </c>
      <c r="CD55" s="54">
        <f t="shared" si="63"/>
        <v>0</v>
      </c>
      <c r="CE55" s="54">
        <f t="shared" si="63"/>
        <v>0</v>
      </c>
      <c r="CF55" s="54">
        <f t="shared" si="63"/>
        <v>0</v>
      </c>
      <c r="CG55" s="76" t="s">
        <v>103</v>
      </c>
    </row>
    <row r="56" spans="1:85" ht="31.5" customHeight="1" x14ac:dyDescent="0.25">
      <c r="A56" s="72" t="s">
        <v>166</v>
      </c>
      <c r="B56" s="73" t="s">
        <v>167</v>
      </c>
      <c r="C56" s="58" t="s">
        <v>102</v>
      </c>
      <c r="D56" s="74" t="s">
        <v>103</v>
      </c>
      <c r="E56" s="75" t="s">
        <v>103</v>
      </c>
      <c r="F56" s="75" t="s">
        <v>103</v>
      </c>
      <c r="G56" s="75" t="s">
        <v>103</v>
      </c>
      <c r="H56" s="54">
        <f>SUM(H57)</f>
        <v>0</v>
      </c>
      <c r="I56" s="54">
        <f>SUM(I57)</f>
        <v>0</v>
      </c>
      <c r="J56" s="54" t="s">
        <v>103</v>
      </c>
      <c r="K56" s="54">
        <f>SUM(K57)</f>
        <v>0</v>
      </c>
      <c r="L56" s="54">
        <f>SUM(L57)</f>
        <v>0</v>
      </c>
      <c r="M56" s="54" t="s">
        <v>103</v>
      </c>
      <c r="N56" s="54" t="s">
        <v>103</v>
      </c>
      <c r="O56" s="54">
        <f t="shared" ref="O56:AT56" si="64">SUM(O57)</f>
        <v>0</v>
      </c>
      <c r="P56" s="54">
        <f t="shared" si="64"/>
        <v>0</v>
      </c>
      <c r="Q56" s="54">
        <f t="shared" si="64"/>
        <v>0</v>
      </c>
      <c r="R56" s="54">
        <f t="shared" si="64"/>
        <v>0</v>
      </c>
      <c r="S56" s="54">
        <f t="shared" si="64"/>
        <v>0</v>
      </c>
      <c r="T56" s="54">
        <f t="shared" si="64"/>
        <v>0</v>
      </c>
      <c r="U56" s="54">
        <f t="shared" si="64"/>
        <v>0</v>
      </c>
      <c r="V56" s="54">
        <f t="shared" si="64"/>
        <v>0</v>
      </c>
      <c r="W56" s="54">
        <f t="shared" si="64"/>
        <v>0</v>
      </c>
      <c r="X56" s="54">
        <f t="shared" si="64"/>
        <v>0</v>
      </c>
      <c r="Y56" s="54">
        <f t="shared" si="64"/>
        <v>0</v>
      </c>
      <c r="Z56" s="54">
        <f t="shared" si="64"/>
        <v>0</v>
      </c>
      <c r="AA56" s="54">
        <f t="shared" si="64"/>
        <v>0</v>
      </c>
      <c r="AB56" s="54">
        <f t="shared" si="64"/>
        <v>0</v>
      </c>
      <c r="AC56" s="54">
        <f t="shared" si="64"/>
        <v>0</v>
      </c>
      <c r="AD56" s="54">
        <f t="shared" si="64"/>
        <v>0</v>
      </c>
      <c r="AE56" s="54">
        <f t="shared" si="64"/>
        <v>0</v>
      </c>
      <c r="AF56" s="54">
        <f t="shared" si="64"/>
        <v>0</v>
      </c>
      <c r="AG56" s="54">
        <f t="shared" si="64"/>
        <v>0</v>
      </c>
      <c r="AH56" s="54">
        <f t="shared" si="64"/>
        <v>0</v>
      </c>
      <c r="AI56" s="54">
        <f t="shared" si="64"/>
        <v>0</v>
      </c>
      <c r="AJ56" s="54">
        <f t="shared" si="64"/>
        <v>0</v>
      </c>
      <c r="AK56" s="54">
        <f t="shared" si="64"/>
        <v>0</v>
      </c>
      <c r="AL56" s="54">
        <f t="shared" si="64"/>
        <v>0</v>
      </c>
      <c r="AM56" s="54">
        <f t="shared" si="64"/>
        <v>0</v>
      </c>
      <c r="AN56" s="54">
        <f t="shared" si="64"/>
        <v>0</v>
      </c>
      <c r="AO56" s="54">
        <f t="shared" si="64"/>
        <v>0</v>
      </c>
      <c r="AP56" s="54">
        <f t="shared" si="64"/>
        <v>0</v>
      </c>
      <c r="AQ56" s="54">
        <f t="shared" si="64"/>
        <v>0</v>
      </c>
      <c r="AR56" s="54">
        <f t="shared" si="64"/>
        <v>0</v>
      </c>
      <c r="AS56" s="54">
        <f t="shared" si="64"/>
        <v>0</v>
      </c>
      <c r="AT56" s="54">
        <f t="shared" si="64"/>
        <v>0</v>
      </c>
      <c r="AU56" s="54">
        <f t="shared" ref="AU56:BZ56" si="65">SUM(AU57)</f>
        <v>0</v>
      </c>
      <c r="AV56" s="54">
        <f t="shared" si="65"/>
        <v>0</v>
      </c>
      <c r="AW56" s="54">
        <f t="shared" si="65"/>
        <v>0</v>
      </c>
      <c r="AX56" s="54">
        <f t="shared" si="65"/>
        <v>0</v>
      </c>
      <c r="AY56" s="54">
        <f t="shared" si="65"/>
        <v>0</v>
      </c>
      <c r="AZ56" s="54">
        <f t="shared" si="65"/>
        <v>0</v>
      </c>
      <c r="BA56" s="54">
        <f t="shared" si="65"/>
        <v>0</v>
      </c>
      <c r="BB56" s="54">
        <f t="shared" si="65"/>
        <v>0</v>
      </c>
      <c r="BC56" s="54">
        <f t="shared" si="65"/>
        <v>0</v>
      </c>
      <c r="BD56" s="54">
        <f t="shared" si="65"/>
        <v>0</v>
      </c>
      <c r="BE56" s="54">
        <f t="shared" si="65"/>
        <v>0</v>
      </c>
      <c r="BF56" s="54">
        <f t="shared" si="65"/>
        <v>0</v>
      </c>
      <c r="BG56" s="54">
        <f t="shared" si="65"/>
        <v>0</v>
      </c>
      <c r="BH56" s="54">
        <f t="shared" si="65"/>
        <v>0</v>
      </c>
      <c r="BI56" s="54">
        <f t="shared" si="65"/>
        <v>0</v>
      </c>
      <c r="BJ56" s="54">
        <f t="shared" si="65"/>
        <v>0</v>
      </c>
      <c r="BK56" s="54">
        <f t="shared" si="65"/>
        <v>0</v>
      </c>
      <c r="BL56" s="54">
        <f t="shared" si="65"/>
        <v>0</v>
      </c>
      <c r="BM56" s="54">
        <f t="shared" si="65"/>
        <v>0</v>
      </c>
      <c r="BN56" s="54">
        <f t="shared" si="65"/>
        <v>0</v>
      </c>
      <c r="BO56" s="54">
        <f t="shared" si="65"/>
        <v>0</v>
      </c>
      <c r="BP56" s="54">
        <f t="shared" si="65"/>
        <v>0</v>
      </c>
      <c r="BQ56" s="54">
        <f t="shared" si="65"/>
        <v>0</v>
      </c>
      <c r="BR56" s="54">
        <f t="shared" si="65"/>
        <v>0</v>
      </c>
      <c r="BS56" s="54">
        <f t="shared" si="65"/>
        <v>0</v>
      </c>
      <c r="BT56" s="54">
        <f t="shared" si="65"/>
        <v>0</v>
      </c>
      <c r="BU56" s="54">
        <f t="shared" si="65"/>
        <v>0</v>
      </c>
      <c r="BV56" s="54">
        <f t="shared" si="65"/>
        <v>0</v>
      </c>
      <c r="BW56" s="54">
        <f t="shared" si="65"/>
        <v>0</v>
      </c>
      <c r="BX56" s="54">
        <f t="shared" si="65"/>
        <v>0</v>
      </c>
      <c r="BY56" s="54">
        <f t="shared" si="65"/>
        <v>0</v>
      </c>
      <c r="BZ56" s="54">
        <f t="shared" si="65"/>
        <v>0</v>
      </c>
      <c r="CA56" s="54">
        <f t="shared" ref="CA56:CF56" si="66">SUM(CA57)</f>
        <v>0</v>
      </c>
      <c r="CB56" s="54">
        <f t="shared" si="66"/>
        <v>0</v>
      </c>
      <c r="CC56" s="54">
        <f t="shared" si="66"/>
        <v>0</v>
      </c>
      <c r="CD56" s="54">
        <f t="shared" si="66"/>
        <v>0</v>
      </c>
      <c r="CE56" s="54">
        <f t="shared" si="66"/>
        <v>0</v>
      </c>
      <c r="CF56" s="54">
        <f t="shared" si="66"/>
        <v>0</v>
      </c>
      <c r="CG56" s="76" t="s">
        <v>103</v>
      </c>
    </row>
    <row r="57" spans="1:85" ht="15.75" customHeight="1" x14ac:dyDescent="0.25">
      <c r="A57" s="77"/>
      <c r="B57" s="85"/>
      <c r="C57" s="86"/>
      <c r="D57" s="79"/>
      <c r="E57" s="80"/>
      <c r="F57" s="80"/>
      <c r="G57" s="80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</row>
    <row r="58" spans="1:85" ht="31.5" customHeight="1" x14ac:dyDescent="0.25">
      <c r="A58" s="72" t="s">
        <v>168</v>
      </c>
      <c r="B58" s="73" t="s">
        <v>169</v>
      </c>
      <c r="C58" s="58" t="s">
        <v>102</v>
      </c>
      <c r="D58" s="74" t="s">
        <v>103</v>
      </c>
      <c r="E58" s="75" t="s">
        <v>103</v>
      </c>
      <c r="F58" s="75" t="s">
        <v>103</v>
      </c>
      <c r="G58" s="75" t="s">
        <v>103</v>
      </c>
      <c r="H58" s="54">
        <f>SUM(H59)</f>
        <v>0</v>
      </c>
      <c r="I58" s="54">
        <f>SUM(I59)</f>
        <v>0</v>
      </c>
      <c r="J58" s="54" t="s">
        <v>103</v>
      </c>
      <c r="K58" s="54">
        <f>SUM(K59)</f>
        <v>0</v>
      </c>
      <c r="L58" s="54">
        <f>SUM(L59)</f>
        <v>0</v>
      </c>
      <c r="M58" s="54" t="s">
        <v>103</v>
      </c>
      <c r="N58" s="54" t="s">
        <v>103</v>
      </c>
      <c r="O58" s="54">
        <f t="shared" ref="O58:AT58" si="67">SUM(O59)</f>
        <v>0</v>
      </c>
      <c r="P58" s="54">
        <f t="shared" si="67"/>
        <v>0</v>
      </c>
      <c r="Q58" s="54">
        <f t="shared" si="67"/>
        <v>0</v>
      </c>
      <c r="R58" s="54">
        <f t="shared" si="67"/>
        <v>0</v>
      </c>
      <c r="S58" s="54">
        <f t="shared" si="67"/>
        <v>0</v>
      </c>
      <c r="T58" s="54">
        <f t="shared" si="67"/>
        <v>0</v>
      </c>
      <c r="U58" s="54">
        <f t="shared" si="67"/>
        <v>0</v>
      </c>
      <c r="V58" s="54">
        <f t="shared" si="67"/>
        <v>0</v>
      </c>
      <c r="W58" s="54">
        <f t="shared" si="67"/>
        <v>0</v>
      </c>
      <c r="X58" s="54">
        <f t="shared" si="67"/>
        <v>0</v>
      </c>
      <c r="Y58" s="54">
        <f t="shared" si="67"/>
        <v>0</v>
      </c>
      <c r="Z58" s="54">
        <f t="shared" si="67"/>
        <v>0</v>
      </c>
      <c r="AA58" s="54">
        <f t="shared" si="67"/>
        <v>0</v>
      </c>
      <c r="AB58" s="54">
        <f t="shared" si="67"/>
        <v>0</v>
      </c>
      <c r="AC58" s="54">
        <f t="shared" si="67"/>
        <v>0</v>
      </c>
      <c r="AD58" s="54">
        <f t="shared" si="67"/>
        <v>0</v>
      </c>
      <c r="AE58" s="54">
        <f t="shared" si="67"/>
        <v>0</v>
      </c>
      <c r="AF58" s="54">
        <f t="shared" si="67"/>
        <v>0</v>
      </c>
      <c r="AG58" s="54">
        <f t="shared" si="67"/>
        <v>0</v>
      </c>
      <c r="AH58" s="54">
        <f t="shared" si="67"/>
        <v>0</v>
      </c>
      <c r="AI58" s="54">
        <f t="shared" si="67"/>
        <v>0</v>
      </c>
      <c r="AJ58" s="54">
        <f t="shared" si="67"/>
        <v>0</v>
      </c>
      <c r="AK58" s="54">
        <f t="shared" si="67"/>
        <v>0</v>
      </c>
      <c r="AL58" s="54">
        <f t="shared" si="67"/>
        <v>0</v>
      </c>
      <c r="AM58" s="54">
        <f t="shared" si="67"/>
        <v>0</v>
      </c>
      <c r="AN58" s="54">
        <f t="shared" si="67"/>
        <v>0</v>
      </c>
      <c r="AO58" s="54">
        <f t="shared" si="67"/>
        <v>0</v>
      </c>
      <c r="AP58" s="54">
        <f t="shared" si="67"/>
        <v>0</v>
      </c>
      <c r="AQ58" s="54">
        <f t="shared" si="67"/>
        <v>0</v>
      </c>
      <c r="AR58" s="54">
        <f t="shared" si="67"/>
        <v>0</v>
      </c>
      <c r="AS58" s="54">
        <f t="shared" si="67"/>
        <v>0</v>
      </c>
      <c r="AT58" s="54">
        <f t="shared" si="67"/>
        <v>0</v>
      </c>
      <c r="AU58" s="54">
        <f t="shared" ref="AU58:BZ58" si="68">SUM(AU59)</f>
        <v>0</v>
      </c>
      <c r="AV58" s="54">
        <f t="shared" si="68"/>
        <v>0</v>
      </c>
      <c r="AW58" s="54">
        <f t="shared" si="68"/>
        <v>0</v>
      </c>
      <c r="AX58" s="54">
        <f t="shared" si="68"/>
        <v>0</v>
      </c>
      <c r="AY58" s="54">
        <f t="shared" si="68"/>
        <v>0</v>
      </c>
      <c r="AZ58" s="54">
        <f t="shared" si="68"/>
        <v>0</v>
      </c>
      <c r="BA58" s="54">
        <f t="shared" si="68"/>
        <v>0</v>
      </c>
      <c r="BB58" s="54">
        <f t="shared" si="68"/>
        <v>0</v>
      </c>
      <c r="BC58" s="54">
        <f t="shared" si="68"/>
        <v>0</v>
      </c>
      <c r="BD58" s="54">
        <f t="shared" si="68"/>
        <v>0</v>
      </c>
      <c r="BE58" s="54">
        <f t="shared" si="68"/>
        <v>0</v>
      </c>
      <c r="BF58" s="54">
        <f t="shared" si="68"/>
        <v>0</v>
      </c>
      <c r="BG58" s="54">
        <f t="shared" si="68"/>
        <v>0</v>
      </c>
      <c r="BH58" s="54">
        <f t="shared" si="68"/>
        <v>0</v>
      </c>
      <c r="BI58" s="54">
        <f t="shared" si="68"/>
        <v>0</v>
      </c>
      <c r="BJ58" s="54">
        <f t="shared" si="68"/>
        <v>0</v>
      </c>
      <c r="BK58" s="54">
        <f t="shared" si="68"/>
        <v>0</v>
      </c>
      <c r="BL58" s="54">
        <f t="shared" si="68"/>
        <v>0</v>
      </c>
      <c r="BM58" s="54">
        <f t="shared" si="68"/>
        <v>0</v>
      </c>
      <c r="BN58" s="54">
        <f t="shared" si="68"/>
        <v>0</v>
      </c>
      <c r="BO58" s="54">
        <f t="shared" si="68"/>
        <v>0</v>
      </c>
      <c r="BP58" s="54">
        <f t="shared" si="68"/>
        <v>0</v>
      </c>
      <c r="BQ58" s="54">
        <f t="shared" si="68"/>
        <v>0</v>
      </c>
      <c r="BR58" s="54">
        <f t="shared" si="68"/>
        <v>0</v>
      </c>
      <c r="BS58" s="54">
        <f t="shared" si="68"/>
        <v>0</v>
      </c>
      <c r="BT58" s="54">
        <f t="shared" si="68"/>
        <v>0</v>
      </c>
      <c r="BU58" s="54">
        <f t="shared" si="68"/>
        <v>0</v>
      </c>
      <c r="BV58" s="54">
        <f t="shared" si="68"/>
        <v>0</v>
      </c>
      <c r="BW58" s="54">
        <f t="shared" si="68"/>
        <v>0</v>
      </c>
      <c r="BX58" s="54">
        <f t="shared" si="68"/>
        <v>0</v>
      </c>
      <c r="BY58" s="54">
        <f t="shared" si="68"/>
        <v>0</v>
      </c>
      <c r="BZ58" s="54">
        <f t="shared" si="68"/>
        <v>0</v>
      </c>
      <c r="CA58" s="54">
        <f t="shared" ref="CA58:CF58" si="69">SUM(CA59)</f>
        <v>0</v>
      </c>
      <c r="CB58" s="54">
        <f t="shared" si="69"/>
        <v>0</v>
      </c>
      <c r="CC58" s="54">
        <f t="shared" si="69"/>
        <v>0</v>
      </c>
      <c r="CD58" s="54">
        <f t="shared" si="69"/>
        <v>0</v>
      </c>
      <c r="CE58" s="54">
        <f t="shared" si="69"/>
        <v>0</v>
      </c>
      <c r="CF58" s="54">
        <f t="shared" si="69"/>
        <v>0</v>
      </c>
      <c r="CG58" s="76" t="s">
        <v>103</v>
      </c>
    </row>
    <row r="59" spans="1:85" ht="15.75" customHeight="1" x14ac:dyDescent="0.25">
      <c r="A59" s="77"/>
      <c r="B59" s="85"/>
      <c r="C59" s="86"/>
      <c r="D59" s="79"/>
      <c r="E59" s="80"/>
      <c r="F59" s="80"/>
      <c r="G59" s="80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</row>
    <row r="60" spans="1:85" ht="31.5" customHeight="1" x14ac:dyDescent="0.25">
      <c r="A60" s="72" t="s">
        <v>170</v>
      </c>
      <c r="B60" s="73" t="s">
        <v>171</v>
      </c>
      <c r="C60" s="58" t="s">
        <v>102</v>
      </c>
      <c r="D60" s="74" t="s">
        <v>103</v>
      </c>
      <c r="E60" s="75" t="s">
        <v>103</v>
      </c>
      <c r="F60" s="75" t="s">
        <v>103</v>
      </c>
      <c r="G60" s="75" t="s">
        <v>103</v>
      </c>
      <c r="H60" s="54" t="s">
        <v>103</v>
      </c>
      <c r="I60" s="54" t="s">
        <v>103</v>
      </c>
      <c r="J60" s="54" t="s">
        <v>103</v>
      </c>
      <c r="K60" s="54" t="s">
        <v>103</v>
      </c>
      <c r="L60" s="54" t="s">
        <v>103</v>
      </c>
      <c r="M60" s="54" t="s">
        <v>103</v>
      </c>
      <c r="N60" s="54" t="s">
        <v>103</v>
      </c>
      <c r="O60" s="54" t="s">
        <v>103</v>
      </c>
      <c r="P60" s="54" t="s">
        <v>103</v>
      </c>
      <c r="Q60" s="54" t="s">
        <v>103</v>
      </c>
      <c r="R60" s="54" t="s">
        <v>103</v>
      </c>
      <c r="S60" s="54" t="s">
        <v>103</v>
      </c>
      <c r="T60" s="54" t="s">
        <v>103</v>
      </c>
      <c r="U60" s="54" t="s">
        <v>103</v>
      </c>
      <c r="V60" s="54" t="s">
        <v>103</v>
      </c>
      <c r="W60" s="54" t="s">
        <v>103</v>
      </c>
      <c r="X60" s="54" t="s">
        <v>103</v>
      </c>
      <c r="Y60" s="54" t="s">
        <v>103</v>
      </c>
      <c r="Z60" s="54" t="s">
        <v>103</v>
      </c>
      <c r="AA60" s="54" t="s">
        <v>103</v>
      </c>
      <c r="AB60" s="54" t="s">
        <v>103</v>
      </c>
      <c r="AC60" s="54" t="s">
        <v>103</v>
      </c>
      <c r="AD60" s="54" t="s">
        <v>103</v>
      </c>
      <c r="AE60" s="54" t="s">
        <v>103</v>
      </c>
      <c r="AF60" s="54" t="s">
        <v>103</v>
      </c>
      <c r="AG60" s="54" t="s">
        <v>103</v>
      </c>
      <c r="AH60" s="54" t="s">
        <v>103</v>
      </c>
      <c r="AI60" s="54" t="s">
        <v>103</v>
      </c>
      <c r="AJ60" s="54" t="s">
        <v>103</v>
      </c>
      <c r="AK60" s="54" t="s">
        <v>103</v>
      </c>
      <c r="AL60" s="54" t="s">
        <v>103</v>
      </c>
      <c r="AM60" s="54" t="s">
        <v>103</v>
      </c>
      <c r="AN60" s="54" t="s">
        <v>103</v>
      </c>
      <c r="AO60" s="54" t="s">
        <v>103</v>
      </c>
      <c r="AP60" s="54" t="s">
        <v>103</v>
      </c>
      <c r="AQ60" s="54" t="s">
        <v>103</v>
      </c>
      <c r="AR60" s="54" t="s">
        <v>103</v>
      </c>
      <c r="AS60" s="54" t="s">
        <v>103</v>
      </c>
      <c r="AT60" s="54" t="s">
        <v>103</v>
      </c>
      <c r="AU60" s="54" t="s">
        <v>103</v>
      </c>
      <c r="AV60" s="54" t="s">
        <v>103</v>
      </c>
      <c r="AW60" s="54" t="s">
        <v>103</v>
      </c>
      <c r="AX60" s="54" t="s">
        <v>103</v>
      </c>
      <c r="AY60" s="54" t="s">
        <v>103</v>
      </c>
      <c r="AZ60" s="54" t="s">
        <v>103</v>
      </c>
      <c r="BA60" s="54" t="s">
        <v>103</v>
      </c>
      <c r="BB60" s="54" t="s">
        <v>103</v>
      </c>
      <c r="BC60" s="54" t="s">
        <v>103</v>
      </c>
      <c r="BD60" s="54" t="s">
        <v>103</v>
      </c>
      <c r="BE60" s="54" t="s">
        <v>103</v>
      </c>
      <c r="BF60" s="54" t="s">
        <v>103</v>
      </c>
      <c r="BG60" s="54" t="s">
        <v>103</v>
      </c>
      <c r="BH60" s="54" t="s">
        <v>103</v>
      </c>
      <c r="BI60" s="54" t="s">
        <v>103</v>
      </c>
      <c r="BJ60" s="54" t="s">
        <v>103</v>
      </c>
      <c r="BK60" s="54" t="s">
        <v>103</v>
      </c>
      <c r="BL60" s="54" t="s">
        <v>103</v>
      </c>
      <c r="BM60" s="54" t="s">
        <v>103</v>
      </c>
      <c r="BN60" s="54" t="s">
        <v>103</v>
      </c>
      <c r="BO60" s="54" t="s">
        <v>103</v>
      </c>
      <c r="BP60" s="54" t="s">
        <v>103</v>
      </c>
      <c r="BQ60" s="54" t="s">
        <v>103</v>
      </c>
      <c r="BR60" s="54" t="s">
        <v>103</v>
      </c>
      <c r="BS60" s="54" t="s">
        <v>103</v>
      </c>
      <c r="BT60" s="54" t="s">
        <v>103</v>
      </c>
      <c r="BU60" s="54" t="s">
        <v>103</v>
      </c>
      <c r="BV60" s="54" t="s">
        <v>103</v>
      </c>
      <c r="BW60" s="54" t="s">
        <v>103</v>
      </c>
      <c r="BX60" s="54" t="s">
        <v>103</v>
      </c>
      <c r="BY60" s="54" t="s">
        <v>103</v>
      </c>
      <c r="BZ60" s="54" t="s">
        <v>103</v>
      </c>
      <c r="CA60" s="54" t="s">
        <v>103</v>
      </c>
      <c r="CB60" s="54" t="s">
        <v>103</v>
      </c>
      <c r="CC60" s="54" t="s">
        <v>103</v>
      </c>
      <c r="CD60" s="54" t="s">
        <v>103</v>
      </c>
      <c r="CE60" s="54" t="s">
        <v>103</v>
      </c>
      <c r="CF60" s="54" t="s">
        <v>103</v>
      </c>
      <c r="CG60" s="76" t="s">
        <v>103</v>
      </c>
    </row>
    <row r="61" spans="1:85" ht="31.5" customHeight="1" x14ac:dyDescent="0.25">
      <c r="A61" s="72" t="s">
        <v>172</v>
      </c>
      <c r="B61" s="73" t="s">
        <v>173</v>
      </c>
      <c r="C61" s="58" t="s">
        <v>102</v>
      </c>
      <c r="D61" s="74" t="s">
        <v>103</v>
      </c>
      <c r="E61" s="75" t="s">
        <v>103</v>
      </c>
      <c r="F61" s="75" t="s">
        <v>103</v>
      </c>
      <c r="G61" s="75" t="s">
        <v>103</v>
      </c>
      <c r="H61" s="54" t="s">
        <v>103</v>
      </c>
      <c r="I61" s="54" t="s">
        <v>103</v>
      </c>
      <c r="J61" s="54" t="s">
        <v>103</v>
      </c>
      <c r="K61" s="54" t="s">
        <v>103</v>
      </c>
      <c r="L61" s="54" t="s">
        <v>103</v>
      </c>
      <c r="M61" s="54" t="s">
        <v>103</v>
      </c>
      <c r="N61" s="54" t="s">
        <v>103</v>
      </c>
      <c r="O61" s="54" t="s">
        <v>103</v>
      </c>
      <c r="P61" s="54" t="s">
        <v>103</v>
      </c>
      <c r="Q61" s="54" t="s">
        <v>103</v>
      </c>
      <c r="R61" s="54" t="s">
        <v>103</v>
      </c>
      <c r="S61" s="54" t="s">
        <v>103</v>
      </c>
      <c r="T61" s="54" t="s">
        <v>103</v>
      </c>
      <c r="U61" s="54" t="s">
        <v>103</v>
      </c>
      <c r="V61" s="54" t="s">
        <v>103</v>
      </c>
      <c r="W61" s="54" t="s">
        <v>103</v>
      </c>
      <c r="X61" s="54" t="s">
        <v>103</v>
      </c>
      <c r="Y61" s="54" t="s">
        <v>103</v>
      </c>
      <c r="Z61" s="54" t="s">
        <v>103</v>
      </c>
      <c r="AA61" s="54" t="s">
        <v>103</v>
      </c>
      <c r="AB61" s="54" t="s">
        <v>103</v>
      </c>
      <c r="AC61" s="54" t="s">
        <v>103</v>
      </c>
      <c r="AD61" s="54" t="s">
        <v>103</v>
      </c>
      <c r="AE61" s="54" t="s">
        <v>103</v>
      </c>
      <c r="AF61" s="54" t="s">
        <v>103</v>
      </c>
      <c r="AG61" s="54" t="s">
        <v>103</v>
      </c>
      <c r="AH61" s="54" t="s">
        <v>103</v>
      </c>
      <c r="AI61" s="54" t="s">
        <v>103</v>
      </c>
      <c r="AJ61" s="54" t="s">
        <v>103</v>
      </c>
      <c r="AK61" s="54" t="s">
        <v>103</v>
      </c>
      <c r="AL61" s="54" t="s">
        <v>103</v>
      </c>
      <c r="AM61" s="54" t="s">
        <v>103</v>
      </c>
      <c r="AN61" s="54" t="s">
        <v>103</v>
      </c>
      <c r="AO61" s="54" t="s">
        <v>103</v>
      </c>
      <c r="AP61" s="54" t="s">
        <v>103</v>
      </c>
      <c r="AQ61" s="54" t="s">
        <v>103</v>
      </c>
      <c r="AR61" s="54" t="s">
        <v>103</v>
      </c>
      <c r="AS61" s="54" t="s">
        <v>103</v>
      </c>
      <c r="AT61" s="54" t="s">
        <v>103</v>
      </c>
      <c r="AU61" s="54" t="s">
        <v>103</v>
      </c>
      <c r="AV61" s="54" t="s">
        <v>103</v>
      </c>
      <c r="AW61" s="54" t="s">
        <v>103</v>
      </c>
      <c r="AX61" s="54" t="s">
        <v>103</v>
      </c>
      <c r="AY61" s="54" t="s">
        <v>103</v>
      </c>
      <c r="AZ61" s="54" t="s">
        <v>103</v>
      </c>
      <c r="BA61" s="54" t="s">
        <v>103</v>
      </c>
      <c r="BB61" s="54" t="s">
        <v>103</v>
      </c>
      <c r="BC61" s="54" t="s">
        <v>103</v>
      </c>
      <c r="BD61" s="54" t="s">
        <v>103</v>
      </c>
      <c r="BE61" s="54" t="s">
        <v>103</v>
      </c>
      <c r="BF61" s="54" t="s">
        <v>103</v>
      </c>
      <c r="BG61" s="54" t="s">
        <v>103</v>
      </c>
      <c r="BH61" s="54" t="s">
        <v>103</v>
      </c>
      <c r="BI61" s="54" t="s">
        <v>103</v>
      </c>
      <c r="BJ61" s="54" t="s">
        <v>103</v>
      </c>
      <c r="BK61" s="54" t="s">
        <v>103</v>
      </c>
      <c r="BL61" s="54" t="s">
        <v>103</v>
      </c>
      <c r="BM61" s="54" t="s">
        <v>103</v>
      </c>
      <c r="BN61" s="54" t="s">
        <v>103</v>
      </c>
      <c r="BO61" s="54" t="s">
        <v>103</v>
      </c>
      <c r="BP61" s="54" t="s">
        <v>103</v>
      </c>
      <c r="BQ61" s="54" t="s">
        <v>103</v>
      </c>
      <c r="BR61" s="54" t="s">
        <v>103</v>
      </c>
      <c r="BS61" s="54" t="s">
        <v>103</v>
      </c>
      <c r="BT61" s="54" t="s">
        <v>103</v>
      </c>
      <c r="BU61" s="54" t="s">
        <v>103</v>
      </c>
      <c r="BV61" s="54" t="s">
        <v>103</v>
      </c>
      <c r="BW61" s="54" t="s">
        <v>103</v>
      </c>
      <c r="BX61" s="54" t="s">
        <v>103</v>
      </c>
      <c r="BY61" s="54" t="s">
        <v>103</v>
      </c>
      <c r="BZ61" s="54" t="s">
        <v>103</v>
      </c>
      <c r="CA61" s="54" t="s">
        <v>103</v>
      </c>
      <c r="CB61" s="54" t="s">
        <v>103</v>
      </c>
      <c r="CC61" s="54" t="s">
        <v>103</v>
      </c>
      <c r="CD61" s="54" t="s">
        <v>103</v>
      </c>
      <c r="CE61" s="54" t="s">
        <v>103</v>
      </c>
      <c r="CF61" s="54" t="s">
        <v>103</v>
      </c>
      <c r="CG61" s="76" t="s">
        <v>103</v>
      </c>
    </row>
    <row r="62" spans="1:85" ht="47.25" customHeight="1" x14ac:dyDescent="0.25">
      <c r="A62" s="72" t="s">
        <v>174</v>
      </c>
      <c r="B62" s="73" t="s">
        <v>175</v>
      </c>
      <c r="C62" s="58" t="s">
        <v>102</v>
      </c>
      <c r="D62" s="74" t="s">
        <v>103</v>
      </c>
      <c r="E62" s="75" t="s">
        <v>103</v>
      </c>
      <c r="F62" s="75" t="s">
        <v>103</v>
      </c>
      <c r="G62" s="75" t="s">
        <v>103</v>
      </c>
      <c r="H62" s="54" t="s">
        <v>103</v>
      </c>
      <c r="I62" s="54" t="s">
        <v>103</v>
      </c>
      <c r="J62" s="54" t="s">
        <v>103</v>
      </c>
      <c r="K62" s="54" t="s">
        <v>103</v>
      </c>
      <c r="L62" s="54" t="s">
        <v>103</v>
      </c>
      <c r="M62" s="54" t="s">
        <v>103</v>
      </c>
      <c r="N62" s="54" t="s">
        <v>103</v>
      </c>
      <c r="O62" s="54">
        <f t="shared" ref="O62:AT62" si="70">SUM(O63)</f>
        <v>0</v>
      </c>
      <c r="P62" s="54">
        <f t="shared" si="70"/>
        <v>0</v>
      </c>
      <c r="Q62" s="54">
        <f t="shared" si="70"/>
        <v>0</v>
      </c>
      <c r="R62" s="54">
        <f t="shared" si="70"/>
        <v>0</v>
      </c>
      <c r="S62" s="54">
        <f t="shared" si="70"/>
        <v>0</v>
      </c>
      <c r="T62" s="54">
        <f t="shared" si="70"/>
        <v>0</v>
      </c>
      <c r="U62" s="54">
        <f t="shared" si="70"/>
        <v>0</v>
      </c>
      <c r="V62" s="54">
        <f t="shared" si="70"/>
        <v>0</v>
      </c>
      <c r="W62" s="54">
        <f t="shared" si="70"/>
        <v>0</v>
      </c>
      <c r="X62" s="54">
        <f t="shared" si="70"/>
        <v>0</v>
      </c>
      <c r="Y62" s="54">
        <f t="shared" si="70"/>
        <v>0</v>
      </c>
      <c r="Z62" s="54">
        <f t="shared" si="70"/>
        <v>0</v>
      </c>
      <c r="AA62" s="54">
        <f t="shared" si="70"/>
        <v>0</v>
      </c>
      <c r="AB62" s="54">
        <f t="shared" si="70"/>
        <v>0</v>
      </c>
      <c r="AC62" s="54">
        <f t="shared" si="70"/>
        <v>0</v>
      </c>
      <c r="AD62" s="54">
        <f t="shared" si="70"/>
        <v>0</v>
      </c>
      <c r="AE62" s="54">
        <f t="shared" si="70"/>
        <v>0</v>
      </c>
      <c r="AF62" s="54">
        <f t="shared" si="70"/>
        <v>0</v>
      </c>
      <c r="AG62" s="54">
        <f t="shared" si="70"/>
        <v>0</v>
      </c>
      <c r="AH62" s="54">
        <f t="shared" si="70"/>
        <v>0</v>
      </c>
      <c r="AI62" s="54">
        <f t="shared" si="70"/>
        <v>0</v>
      </c>
      <c r="AJ62" s="54">
        <f t="shared" si="70"/>
        <v>0</v>
      </c>
      <c r="AK62" s="54">
        <f t="shared" si="70"/>
        <v>0</v>
      </c>
      <c r="AL62" s="54">
        <f t="shared" si="70"/>
        <v>0</v>
      </c>
      <c r="AM62" s="54">
        <f t="shared" si="70"/>
        <v>0</v>
      </c>
      <c r="AN62" s="54">
        <f t="shared" si="70"/>
        <v>0</v>
      </c>
      <c r="AO62" s="54">
        <f t="shared" si="70"/>
        <v>0</v>
      </c>
      <c r="AP62" s="54">
        <f t="shared" si="70"/>
        <v>0</v>
      </c>
      <c r="AQ62" s="54">
        <f t="shared" si="70"/>
        <v>0</v>
      </c>
      <c r="AR62" s="54">
        <f t="shared" si="70"/>
        <v>0</v>
      </c>
      <c r="AS62" s="54">
        <f t="shared" si="70"/>
        <v>0</v>
      </c>
      <c r="AT62" s="54">
        <f t="shared" si="70"/>
        <v>0</v>
      </c>
      <c r="AU62" s="54">
        <f t="shared" ref="AU62:BZ62" si="71">SUM(AU63)</f>
        <v>0</v>
      </c>
      <c r="AV62" s="54">
        <f t="shared" si="71"/>
        <v>0</v>
      </c>
      <c r="AW62" s="54">
        <f t="shared" si="71"/>
        <v>0</v>
      </c>
      <c r="AX62" s="54">
        <f t="shared" si="71"/>
        <v>0</v>
      </c>
      <c r="AY62" s="54">
        <f t="shared" si="71"/>
        <v>0</v>
      </c>
      <c r="AZ62" s="54">
        <f t="shared" si="71"/>
        <v>0</v>
      </c>
      <c r="BA62" s="54">
        <f t="shared" si="71"/>
        <v>0</v>
      </c>
      <c r="BB62" s="54">
        <f t="shared" si="71"/>
        <v>0</v>
      </c>
      <c r="BC62" s="54">
        <f t="shared" si="71"/>
        <v>0</v>
      </c>
      <c r="BD62" s="54">
        <f t="shared" si="71"/>
        <v>0</v>
      </c>
      <c r="BE62" s="54">
        <f t="shared" si="71"/>
        <v>0</v>
      </c>
      <c r="BF62" s="54">
        <f t="shared" si="71"/>
        <v>0</v>
      </c>
      <c r="BG62" s="54">
        <f t="shared" si="71"/>
        <v>0</v>
      </c>
      <c r="BH62" s="54">
        <f t="shared" si="71"/>
        <v>0</v>
      </c>
      <c r="BI62" s="54">
        <f t="shared" si="71"/>
        <v>0</v>
      </c>
      <c r="BJ62" s="54">
        <f t="shared" si="71"/>
        <v>0</v>
      </c>
      <c r="BK62" s="54">
        <f t="shared" si="71"/>
        <v>0</v>
      </c>
      <c r="BL62" s="54">
        <f t="shared" si="71"/>
        <v>0</v>
      </c>
      <c r="BM62" s="54">
        <f t="shared" si="71"/>
        <v>0</v>
      </c>
      <c r="BN62" s="54">
        <f t="shared" si="71"/>
        <v>0</v>
      </c>
      <c r="BO62" s="54">
        <f t="shared" si="71"/>
        <v>0</v>
      </c>
      <c r="BP62" s="54">
        <f t="shared" si="71"/>
        <v>0</v>
      </c>
      <c r="BQ62" s="54">
        <f t="shared" si="71"/>
        <v>0</v>
      </c>
      <c r="BR62" s="54">
        <f t="shared" si="71"/>
        <v>0</v>
      </c>
      <c r="BS62" s="54">
        <f t="shared" si="71"/>
        <v>0</v>
      </c>
      <c r="BT62" s="54">
        <f t="shared" si="71"/>
        <v>0</v>
      </c>
      <c r="BU62" s="54">
        <f t="shared" si="71"/>
        <v>0</v>
      </c>
      <c r="BV62" s="54">
        <f t="shared" si="71"/>
        <v>0</v>
      </c>
      <c r="BW62" s="54">
        <f t="shared" si="71"/>
        <v>0</v>
      </c>
      <c r="BX62" s="54">
        <f t="shared" si="71"/>
        <v>0</v>
      </c>
      <c r="BY62" s="54">
        <f t="shared" si="71"/>
        <v>0</v>
      </c>
      <c r="BZ62" s="54">
        <f t="shared" si="71"/>
        <v>0</v>
      </c>
      <c r="CA62" s="54">
        <f t="shared" ref="CA62:CF62" si="72">SUM(CA63)</f>
        <v>0</v>
      </c>
      <c r="CB62" s="54">
        <f t="shared" si="72"/>
        <v>0</v>
      </c>
      <c r="CC62" s="54">
        <f t="shared" si="72"/>
        <v>0</v>
      </c>
      <c r="CD62" s="54">
        <f t="shared" si="72"/>
        <v>0</v>
      </c>
      <c r="CE62" s="54">
        <f t="shared" si="72"/>
        <v>0</v>
      </c>
      <c r="CF62" s="54">
        <f t="shared" si="72"/>
        <v>0</v>
      </c>
      <c r="CG62" s="76" t="s">
        <v>103</v>
      </c>
    </row>
    <row r="63" spans="1:85" ht="15.75" customHeight="1" x14ac:dyDescent="0.25">
      <c r="A63" s="77"/>
      <c r="B63" s="85"/>
      <c r="C63" s="86"/>
      <c r="D63" s="79"/>
      <c r="E63" s="80"/>
      <c r="F63" s="80"/>
      <c r="G63" s="80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</row>
    <row r="64" spans="1:85" ht="47.25" customHeight="1" x14ac:dyDescent="0.25">
      <c r="A64" s="72" t="s">
        <v>176</v>
      </c>
      <c r="B64" s="73" t="s">
        <v>177</v>
      </c>
      <c r="C64" s="58" t="s">
        <v>102</v>
      </c>
      <c r="D64" s="74" t="s">
        <v>103</v>
      </c>
      <c r="E64" s="75" t="s">
        <v>103</v>
      </c>
      <c r="F64" s="75" t="s">
        <v>103</v>
      </c>
      <c r="G64" s="75" t="s">
        <v>103</v>
      </c>
      <c r="H64" s="54" t="s">
        <v>103</v>
      </c>
      <c r="I64" s="54" t="s">
        <v>103</v>
      </c>
      <c r="J64" s="54" t="s">
        <v>103</v>
      </c>
      <c r="K64" s="54" t="s">
        <v>103</v>
      </c>
      <c r="L64" s="54" t="s">
        <v>103</v>
      </c>
      <c r="M64" s="54" t="s">
        <v>103</v>
      </c>
      <c r="N64" s="54" t="s">
        <v>103</v>
      </c>
      <c r="O64" s="54" t="s">
        <v>103</v>
      </c>
      <c r="P64" s="54" t="s">
        <v>103</v>
      </c>
      <c r="Q64" s="54" t="s">
        <v>103</v>
      </c>
      <c r="R64" s="54" t="s">
        <v>103</v>
      </c>
      <c r="S64" s="54" t="s">
        <v>103</v>
      </c>
      <c r="T64" s="54" t="s">
        <v>103</v>
      </c>
      <c r="U64" s="54" t="s">
        <v>103</v>
      </c>
      <c r="V64" s="54" t="s">
        <v>103</v>
      </c>
      <c r="W64" s="54" t="s">
        <v>103</v>
      </c>
      <c r="X64" s="54" t="s">
        <v>103</v>
      </c>
      <c r="Y64" s="54" t="s">
        <v>103</v>
      </c>
      <c r="Z64" s="54" t="s">
        <v>103</v>
      </c>
      <c r="AA64" s="54" t="s">
        <v>103</v>
      </c>
      <c r="AB64" s="54" t="s">
        <v>103</v>
      </c>
      <c r="AC64" s="54" t="s">
        <v>103</v>
      </c>
      <c r="AD64" s="54" t="s">
        <v>103</v>
      </c>
      <c r="AE64" s="54" t="s">
        <v>103</v>
      </c>
      <c r="AF64" s="54" t="s">
        <v>103</v>
      </c>
      <c r="AG64" s="54" t="s">
        <v>103</v>
      </c>
      <c r="AH64" s="54" t="s">
        <v>103</v>
      </c>
      <c r="AI64" s="54" t="s">
        <v>103</v>
      </c>
      <c r="AJ64" s="54" t="s">
        <v>103</v>
      </c>
      <c r="AK64" s="54" t="s">
        <v>103</v>
      </c>
      <c r="AL64" s="54" t="s">
        <v>103</v>
      </c>
      <c r="AM64" s="54" t="s">
        <v>103</v>
      </c>
      <c r="AN64" s="54" t="s">
        <v>103</v>
      </c>
      <c r="AO64" s="54" t="s">
        <v>103</v>
      </c>
      <c r="AP64" s="54" t="s">
        <v>103</v>
      </c>
      <c r="AQ64" s="54" t="s">
        <v>103</v>
      </c>
      <c r="AR64" s="54" t="s">
        <v>103</v>
      </c>
      <c r="AS64" s="54" t="s">
        <v>103</v>
      </c>
      <c r="AT64" s="54" t="s">
        <v>103</v>
      </c>
      <c r="AU64" s="54" t="s">
        <v>103</v>
      </c>
      <c r="AV64" s="54" t="s">
        <v>103</v>
      </c>
      <c r="AW64" s="54" t="s">
        <v>103</v>
      </c>
      <c r="AX64" s="54" t="s">
        <v>103</v>
      </c>
      <c r="AY64" s="54" t="s">
        <v>103</v>
      </c>
      <c r="AZ64" s="54" t="s">
        <v>103</v>
      </c>
      <c r="BA64" s="54" t="s">
        <v>103</v>
      </c>
      <c r="BB64" s="54" t="s">
        <v>103</v>
      </c>
      <c r="BC64" s="54" t="s">
        <v>103</v>
      </c>
      <c r="BD64" s="54" t="s">
        <v>103</v>
      </c>
      <c r="BE64" s="54" t="s">
        <v>103</v>
      </c>
      <c r="BF64" s="54" t="s">
        <v>103</v>
      </c>
      <c r="BG64" s="54" t="s">
        <v>103</v>
      </c>
      <c r="BH64" s="54" t="s">
        <v>103</v>
      </c>
      <c r="BI64" s="54" t="s">
        <v>103</v>
      </c>
      <c r="BJ64" s="54" t="s">
        <v>103</v>
      </c>
      <c r="BK64" s="54" t="s">
        <v>103</v>
      </c>
      <c r="BL64" s="54" t="s">
        <v>103</v>
      </c>
      <c r="BM64" s="54" t="s">
        <v>103</v>
      </c>
      <c r="BN64" s="54" t="s">
        <v>103</v>
      </c>
      <c r="BO64" s="54" t="s">
        <v>103</v>
      </c>
      <c r="BP64" s="54" t="s">
        <v>103</v>
      </c>
      <c r="BQ64" s="54" t="s">
        <v>103</v>
      </c>
      <c r="BR64" s="54" t="s">
        <v>103</v>
      </c>
      <c r="BS64" s="54" t="s">
        <v>103</v>
      </c>
      <c r="BT64" s="54" t="s">
        <v>103</v>
      </c>
      <c r="BU64" s="54" t="s">
        <v>103</v>
      </c>
      <c r="BV64" s="54" t="s">
        <v>103</v>
      </c>
      <c r="BW64" s="54" t="s">
        <v>103</v>
      </c>
      <c r="BX64" s="54" t="s">
        <v>103</v>
      </c>
      <c r="BY64" s="54" t="s">
        <v>103</v>
      </c>
      <c r="BZ64" s="54" t="s">
        <v>103</v>
      </c>
      <c r="CA64" s="54" t="s">
        <v>103</v>
      </c>
      <c r="CB64" s="54" t="s">
        <v>103</v>
      </c>
      <c r="CC64" s="54" t="s">
        <v>103</v>
      </c>
      <c r="CD64" s="54" t="s">
        <v>103</v>
      </c>
      <c r="CE64" s="54" t="s">
        <v>103</v>
      </c>
      <c r="CF64" s="54" t="s">
        <v>103</v>
      </c>
      <c r="CG64" s="76" t="s">
        <v>103</v>
      </c>
    </row>
    <row r="65" spans="1:85" ht="47.25" customHeight="1" x14ac:dyDescent="0.25">
      <c r="A65" s="72" t="s">
        <v>178</v>
      </c>
      <c r="B65" s="73" t="s">
        <v>179</v>
      </c>
      <c r="C65" s="58" t="s">
        <v>102</v>
      </c>
      <c r="D65" s="74" t="s">
        <v>103</v>
      </c>
      <c r="E65" s="75" t="s">
        <v>103</v>
      </c>
      <c r="F65" s="75" t="s">
        <v>103</v>
      </c>
      <c r="G65" s="75" t="s">
        <v>103</v>
      </c>
      <c r="H65" s="54" t="s">
        <v>103</v>
      </c>
      <c r="I65" s="54" t="s">
        <v>103</v>
      </c>
      <c r="J65" s="54" t="s">
        <v>103</v>
      </c>
      <c r="K65" s="54" t="s">
        <v>103</v>
      </c>
      <c r="L65" s="54" t="s">
        <v>103</v>
      </c>
      <c r="M65" s="54" t="s">
        <v>103</v>
      </c>
      <c r="N65" s="54" t="s">
        <v>103</v>
      </c>
      <c r="O65" s="54" t="s">
        <v>103</v>
      </c>
      <c r="P65" s="54" t="s">
        <v>103</v>
      </c>
      <c r="Q65" s="54" t="s">
        <v>103</v>
      </c>
      <c r="R65" s="54" t="s">
        <v>103</v>
      </c>
      <c r="S65" s="54" t="s">
        <v>103</v>
      </c>
      <c r="T65" s="54" t="s">
        <v>103</v>
      </c>
      <c r="U65" s="54" t="s">
        <v>103</v>
      </c>
      <c r="V65" s="54" t="s">
        <v>103</v>
      </c>
      <c r="W65" s="54" t="s">
        <v>103</v>
      </c>
      <c r="X65" s="54" t="s">
        <v>103</v>
      </c>
      <c r="Y65" s="54" t="s">
        <v>103</v>
      </c>
      <c r="Z65" s="54" t="s">
        <v>103</v>
      </c>
      <c r="AA65" s="54" t="s">
        <v>103</v>
      </c>
      <c r="AB65" s="54" t="s">
        <v>103</v>
      </c>
      <c r="AC65" s="54" t="s">
        <v>103</v>
      </c>
      <c r="AD65" s="54" t="s">
        <v>103</v>
      </c>
      <c r="AE65" s="54" t="s">
        <v>103</v>
      </c>
      <c r="AF65" s="54" t="s">
        <v>103</v>
      </c>
      <c r="AG65" s="54" t="s">
        <v>103</v>
      </c>
      <c r="AH65" s="54" t="s">
        <v>103</v>
      </c>
      <c r="AI65" s="54" t="s">
        <v>103</v>
      </c>
      <c r="AJ65" s="54" t="s">
        <v>103</v>
      </c>
      <c r="AK65" s="54" t="s">
        <v>103</v>
      </c>
      <c r="AL65" s="54" t="s">
        <v>103</v>
      </c>
      <c r="AM65" s="54" t="s">
        <v>103</v>
      </c>
      <c r="AN65" s="54" t="s">
        <v>103</v>
      </c>
      <c r="AO65" s="54" t="s">
        <v>103</v>
      </c>
      <c r="AP65" s="54" t="s">
        <v>103</v>
      </c>
      <c r="AQ65" s="54" t="s">
        <v>103</v>
      </c>
      <c r="AR65" s="54" t="s">
        <v>103</v>
      </c>
      <c r="AS65" s="54" t="s">
        <v>103</v>
      </c>
      <c r="AT65" s="54" t="s">
        <v>103</v>
      </c>
      <c r="AU65" s="54" t="s">
        <v>103</v>
      </c>
      <c r="AV65" s="54" t="s">
        <v>103</v>
      </c>
      <c r="AW65" s="54" t="s">
        <v>103</v>
      </c>
      <c r="AX65" s="54" t="s">
        <v>103</v>
      </c>
      <c r="AY65" s="54" t="s">
        <v>103</v>
      </c>
      <c r="AZ65" s="54" t="s">
        <v>103</v>
      </c>
      <c r="BA65" s="54" t="s">
        <v>103</v>
      </c>
      <c r="BB65" s="54" t="s">
        <v>103</v>
      </c>
      <c r="BC65" s="54" t="s">
        <v>103</v>
      </c>
      <c r="BD65" s="54" t="s">
        <v>103</v>
      </c>
      <c r="BE65" s="54" t="s">
        <v>103</v>
      </c>
      <c r="BF65" s="54" t="s">
        <v>103</v>
      </c>
      <c r="BG65" s="54" t="s">
        <v>103</v>
      </c>
      <c r="BH65" s="54" t="s">
        <v>103</v>
      </c>
      <c r="BI65" s="54" t="s">
        <v>103</v>
      </c>
      <c r="BJ65" s="54" t="s">
        <v>103</v>
      </c>
      <c r="BK65" s="54" t="s">
        <v>103</v>
      </c>
      <c r="BL65" s="54" t="s">
        <v>103</v>
      </c>
      <c r="BM65" s="54" t="s">
        <v>103</v>
      </c>
      <c r="BN65" s="54" t="s">
        <v>103</v>
      </c>
      <c r="BO65" s="54" t="s">
        <v>103</v>
      </c>
      <c r="BP65" s="54" t="s">
        <v>103</v>
      </c>
      <c r="BQ65" s="54" t="s">
        <v>103</v>
      </c>
      <c r="BR65" s="54" t="s">
        <v>103</v>
      </c>
      <c r="BS65" s="54" t="s">
        <v>103</v>
      </c>
      <c r="BT65" s="54" t="s">
        <v>103</v>
      </c>
      <c r="BU65" s="54" t="s">
        <v>103</v>
      </c>
      <c r="BV65" s="54" t="s">
        <v>103</v>
      </c>
      <c r="BW65" s="54" t="s">
        <v>103</v>
      </c>
      <c r="BX65" s="54" t="s">
        <v>103</v>
      </c>
      <c r="BY65" s="54" t="s">
        <v>103</v>
      </c>
      <c r="BZ65" s="54" t="s">
        <v>103</v>
      </c>
      <c r="CA65" s="54" t="s">
        <v>103</v>
      </c>
      <c r="CB65" s="54" t="s">
        <v>103</v>
      </c>
      <c r="CC65" s="54" t="s">
        <v>103</v>
      </c>
      <c r="CD65" s="54" t="s">
        <v>103</v>
      </c>
      <c r="CE65" s="54" t="s">
        <v>103</v>
      </c>
      <c r="CF65" s="54" t="s">
        <v>103</v>
      </c>
      <c r="CG65" s="76" t="s">
        <v>103</v>
      </c>
    </row>
    <row r="66" spans="1:85" ht="47.25" customHeight="1" x14ac:dyDescent="0.25">
      <c r="A66" s="72" t="s">
        <v>180</v>
      </c>
      <c r="B66" s="73" t="s">
        <v>181</v>
      </c>
      <c r="C66" s="58" t="s">
        <v>102</v>
      </c>
      <c r="D66" s="74" t="s">
        <v>103</v>
      </c>
      <c r="E66" s="75" t="s">
        <v>103</v>
      </c>
      <c r="F66" s="75" t="s">
        <v>103</v>
      </c>
      <c r="G66" s="75" t="s">
        <v>103</v>
      </c>
      <c r="H66" s="54" t="s">
        <v>103</v>
      </c>
      <c r="I66" s="54" t="s">
        <v>103</v>
      </c>
      <c r="J66" s="54" t="s">
        <v>103</v>
      </c>
      <c r="K66" s="54" t="s">
        <v>103</v>
      </c>
      <c r="L66" s="54" t="s">
        <v>103</v>
      </c>
      <c r="M66" s="54" t="s">
        <v>103</v>
      </c>
      <c r="N66" s="54" t="s">
        <v>103</v>
      </c>
      <c r="O66" s="54" t="s">
        <v>103</v>
      </c>
      <c r="P66" s="54" t="s">
        <v>103</v>
      </c>
      <c r="Q66" s="54" t="s">
        <v>103</v>
      </c>
      <c r="R66" s="54" t="s">
        <v>103</v>
      </c>
      <c r="S66" s="54" t="s">
        <v>103</v>
      </c>
      <c r="T66" s="54" t="s">
        <v>103</v>
      </c>
      <c r="U66" s="54" t="s">
        <v>103</v>
      </c>
      <c r="V66" s="54" t="s">
        <v>103</v>
      </c>
      <c r="W66" s="54" t="s">
        <v>103</v>
      </c>
      <c r="X66" s="54" t="s">
        <v>103</v>
      </c>
      <c r="Y66" s="54" t="s">
        <v>103</v>
      </c>
      <c r="Z66" s="54" t="s">
        <v>103</v>
      </c>
      <c r="AA66" s="54" t="s">
        <v>103</v>
      </c>
      <c r="AB66" s="54" t="s">
        <v>103</v>
      </c>
      <c r="AC66" s="54" t="s">
        <v>103</v>
      </c>
      <c r="AD66" s="54" t="s">
        <v>103</v>
      </c>
      <c r="AE66" s="54" t="s">
        <v>103</v>
      </c>
      <c r="AF66" s="54" t="s">
        <v>103</v>
      </c>
      <c r="AG66" s="54" t="s">
        <v>103</v>
      </c>
      <c r="AH66" s="54" t="s">
        <v>103</v>
      </c>
      <c r="AI66" s="54" t="s">
        <v>103</v>
      </c>
      <c r="AJ66" s="54" t="s">
        <v>103</v>
      </c>
      <c r="AK66" s="54" t="s">
        <v>103</v>
      </c>
      <c r="AL66" s="54" t="s">
        <v>103</v>
      </c>
      <c r="AM66" s="54" t="s">
        <v>103</v>
      </c>
      <c r="AN66" s="54" t="s">
        <v>103</v>
      </c>
      <c r="AO66" s="54" t="s">
        <v>103</v>
      </c>
      <c r="AP66" s="54" t="s">
        <v>103</v>
      </c>
      <c r="AQ66" s="54" t="s">
        <v>103</v>
      </c>
      <c r="AR66" s="54" t="s">
        <v>103</v>
      </c>
      <c r="AS66" s="54" t="s">
        <v>103</v>
      </c>
      <c r="AT66" s="54" t="s">
        <v>103</v>
      </c>
      <c r="AU66" s="54" t="s">
        <v>103</v>
      </c>
      <c r="AV66" s="54" t="s">
        <v>103</v>
      </c>
      <c r="AW66" s="54" t="s">
        <v>103</v>
      </c>
      <c r="AX66" s="54" t="s">
        <v>103</v>
      </c>
      <c r="AY66" s="54" t="s">
        <v>103</v>
      </c>
      <c r="AZ66" s="54" t="s">
        <v>103</v>
      </c>
      <c r="BA66" s="54" t="s">
        <v>103</v>
      </c>
      <c r="BB66" s="54" t="s">
        <v>103</v>
      </c>
      <c r="BC66" s="54" t="s">
        <v>103</v>
      </c>
      <c r="BD66" s="54" t="s">
        <v>103</v>
      </c>
      <c r="BE66" s="54" t="s">
        <v>103</v>
      </c>
      <c r="BF66" s="54" t="s">
        <v>103</v>
      </c>
      <c r="BG66" s="54" t="s">
        <v>103</v>
      </c>
      <c r="BH66" s="54" t="s">
        <v>103</v>
      </c>
      <c r="BI66" s="54" t="s">
        <v>103</v>
      </c>
      <c r="BJ66" s="54" t="s">
        <v>103</v>
      </c>
      <c r="BK66" s="54" t="s">
        <v>103</v>
      </c>
      <c r="BL66" s="54" t="s">
        <v>103</v>
      </c>
      <c r="BM66" s="54" t="s">
        <v>103</v>
      </c>
      <c r="BN66" s="54" t="s">
        <v>103</v>
      </c>
      <c r="BO66" s="54" t="s">
        <v>103</v>
      </c>
      <c r="BP66" s="54" t="s">
        <v>103</v>
      </c>
      <c r="BQ66" s="54" t="s">
        <v>103</v>
      </c>
      <c r="BR66" s="54" t="s">
        <v>103</v>
      </c>
      <c r="BS66" s="54" t="s">
        <v>103</v>
      </c>
      <c r="BT66" s="54" t="s">
        <v>103</v>
      </c>
      <c r="BU66" s="54" t="s">
        <v>103</v>
      </c>
      <c r="BV66" s="54" t="s">
        <v>103</v>
      </c>
      <c r="BW66" s="54" t="s">
        <v>103</v>
      </c>
      <c r="BX66" s="54" t="s">
        <v>103</v>
      </c>
      <c r="BY66" s="54" t="s">
        <v>103</v>
      </c>
      <c r="BZ66" s="54" t="s">
        <v>103</v>
      </c>
      <c r="CA66" s="54" t="s">
        <v>103</v>
      </c>
      <c r="CB66" s="54" t="s">
        <v>103</v>
      </c>
      <c r="CC66" s="54" t="s">
        <v>103</v>
      </c>
      <c r="CD66" s="54" t="s">
        <v>103</v>
      </c>
      <c r="CE66" s="54" t="s">
        <v>103</v>
      </c>
      <c r="CF66" s="54" t="s">
        <v>103</v>
      </c>
      <c r="CG66" s="76" t="s">
        <v>103</v>
      </c>
    </row>
    <row r="67" spans="1:85" ht="47.25" customHeight="1" x14ac:dyDescent="0.25">
      <c r="A67" s="72" t="s">
        <v>182</v>
      </c>
      <c r="B67" s="73" t="s">
        <v>183</v>
      </c>
      <c r="C67" s="58" t="s">
        <v>102</v>
      </c>
      <c r="D67" s="74" t="s">
        <v>103</v>
      </c>
      <c r="E67" s="75" t="s">
        <v>103</v>
      </c>
      <c r="F67" s="75" t="s">
        <v>103</v>
      </c>
      <c r="G67" s="75" t="s">
        <v>103</v>
      </c>
      <c r="H67" s="54">
        <f>SUM(H68,H70)</f>
        <v>0</v>
      </c>
      <c r="I67" s="54">
        <f>SUM(I68,I70)</f>
        <v>0</v>
      </c>
      <c r="J67" s="58" t="s">
        <v>103</v>
      </c>
      <c r="K67" s="54">
        <f>SUM(K68,K70)</f>
        <v>0</v>
      </c>
      <c r="L67" s="54">
        <f>SUM(L68,L70)</f>
        <v>0</v>
      </c>
      <c r="M67" s="58" t="s">
        <v>103</v>
      </c>
      <c r="N67" s="54" t="s">
        <v>103</v>
      </c>
      <c r="O67" s="54">
        <f t="shared" ref="O67:AT67" si="73">SUM(O68,O70)</f>
        <v>0</v>
      </c>
      <c r="P67" s="54">
        <f t="shared" si="73"/>
        <v>0</v>
      </c>
      <c r="Q67" s="54">
        <f t="shared" si="73"/>
        <v>0</v>
      </c>
      <c r="R67" s="54">
        <f t="shared" si="73"/>
        <v>0</v>
      </c>
      <c r="S67" s="54">
        <f t="shared" si="73"/>
        <v>0</v>
      </c>
      <c r="T67" s="54">
        <f t="shared" si="73"/>
        <v>0</v>
      </c>
      <c r="U67" s="54">
        <f t="shared" si="73"/>
        <v>0</v>
      </c>
      <c r="V67" s="54">
        <f t="shared" si="73"/>
        <v>0</v>
      </c>
      <c r="W67" s="54">
        <f t="shared" si="73"/>
        <v>0</v>
      </c>
      <c r="X67" s="54">
        <f t="shared" si="73"/>
        <v>0</v>
      </c>
      <c r="Y67" s="54">
        <f t="shared" si="73"/>
        <v>0</v>
      </c>
      <c r="Z67" s="54">
        <f t="shared" si="73"/>
        <v>0</v>
      </c>
      <c r="AA67" s="54">
        <f t="shared" si="73"/>
        <v>0</v>
      </c>
      <c r="AB67" s="54">
        <f t="shared" si="73"/>
        <v>0</v>
      </c>
      <c r="AC67" s="54">
        <f t="shared" si="73"/>
        <v>0</v>
      </c>
      <c r="AD67" s="54">
        <f t="shared" si="73"/>
        <v>0</v>
      </c>
      <c r="AE67" s="54">
        <f t="shared" si="73"/>
        <v>0</v>
      </c>
      <c r="AF67" s="54">
        <f t="shared" si="73"/>
        <v>0</v>
      </c>
      <c r="AG67" s="54">
        <f t="shared" si="73"/>
        <v>0</v>
      </c>
      <c r="AH67" s="54">
        <f t="shared" si="73"/>
        <v>0</v>
      </c>
      <c r="AI67" s="54">
        <f t="shared" si="73"/>
        <v>0</v>
      </c>
      <c r="AJ67" s="54">
        <f t="shared" si="73"/>
        <v>0</v>
      </c>
      <c r="AK67" s="54">
        <f t="shared" si="73"/>
        <v>0</v>
      </c>
      <c r="AL67" s="54">
        <f t="shared" si="73"/>
        <v>0</v>
      </c>
      <c r="AM67" s="54">
        <f t="shared" si="73"/>
        <v>0</v>
      </c>
      <c r="AN67" s="54">
        <f t="shared" si="73"/>
        <v>0</v>
      </c>
      <c r="AO67" s="54">
        <f t="shared" si="73"/>
        <v>0</v>
      </c>
      <c r="AP67" s="54">
        <f t="shared" si="73"/>
        <v>0</v>
      </c>
      <c r="AQ67" s="54">
        <f t="shared" si="73"/>
        <v>0</v>
      </c>
      <c r="AR67" s="54">
        <f t="shared" si="73"/>
        <v>0</v>
      </c>
      <c r="AS67" s="54">
        <f t="shared" si="73"/>
        <v>0</v>
      </c>
      <c r="AT67" s="54">
        <f t="shared" si="73"/>
        <v>0</v>
      </c>
      <c r="AU67" s="54">
        <f t="shared" ref="AU67:BZ67" si="74">SUM(AU68,AU70)</f>
        <v>0</v>
      </c>
      <c r="AV67" s="54">
        <f t="shared" si="74"/>
        <v>0</v>
      </c>
      <c r="AW67" s="54">
        <f t="shared" si="74"/>
        <v>0</v>
      </c>
      <c r="AX67" s="54">
        <f t="shared" si="74"/>
        <v>0</v>
      </c>
      <c r="AY67" s="54">
        <f t="shared" si="74"/>
        <v>0</v>
      </c>
      <c r="AZ67" s="54">
        <f t="shared" si="74"/>
        <v>0</v>
      </c>
      <c r="BA67" s="54">
        <f t="shared" si="74"/>
        <v>0</v>
      </c>
      <c r="BB67" s="54">
        <f t="shared" si="74"/>
        <v>0</v>
      </c>
      <c r="BC67" s="54">
        <f t="shared" si="74"/>
        <v>0</v>
      </c>
      <c r="BD67" s="54">
        <f t="shared" si="74"/>
        <v>0</v>
      </c>
      <c r="BE67" s="54">
        <f t="shared" si="74"/>
        <v>0</v>
      </c>
      <c r="BF67" s="54">
        <f t="shared" si="74"/>
        <v>0</v>
      </c>
      <c r="BG67" s="54">
        <f t="shared" si="74"/>
        <v>0</v>
      </c>
      <c r="BH67" s="54">
        <f t="shared" si="74"/>
        <v>0</v>
      </c>
      <c r="BI67" s="54">
        <f t="shared" si="74"/>
        <v>0</v>
      </c>
      <c r="BJ67" s="54">
        <f t="shared" si="74"/>
        <v>0</v>
      </c>
      <c r="BK67" s="54">
        <f t="shared" si="74"/>
        <v>0</v>
      </c>
      <c r="BL67" s="54">
        <f t="shared" si="74"/>
        <v>0</v>
      </c>
      <c r="BM67" s="54">
        <f t="shared" si="74"/>
        <v>0</v>
      </c>
      <c r="BN67" s="54">
        <f t="shared" si="74"/>
        <v>0</v>
      </c>
      <c r="BO67" s="54">
        <f t="shared" si="74"/>
        <v>0</v>
      </c>
      <c r="BP67" s="54">
        <f t="shared" si="74"/>
        <v>0</v>
      </c>
      <c r="BQ67" s="54">
        <f t="shared" si="74"/>
        <v>0</v>
      </c>
      <c r="BR67" s="54">
        <f t="shared" si="74"/>
        <v>0</v>
      </c>
      <c r="BS67" s="54">
        <f t="shared" si="74"/>
        <v>0</v>
      </c>
      <c r="BT67" s="54">
        <f t="shared" si="74"/>
        <v>0</v>
      </c>
      <c r="BU67" s="54">
        <f t="shared" si="74"/>
        <v>0</v>
      </c>
      <c r="BV67" s="54">
        <f t="shared" si="74"/>
        <v>0</v>
      </c>
      <c r="BW67" s="54">
        <f t="shared" si="74"/>
        <v>0</v>
      </c>
      <c r="BX67" s="54">
        <f t="shared" si="74"/>
        <v>0</v>
      </c>
      <c r="BY67" s="54">
        <f t="shared" si="74"/>
        <v>0</v>
      </c>
      <c r="BZ67" s="54">
        <f t="shared" si="74"/>
        <v>0</v>
      </c>
      <c r="CA67" s="54">
        <f t="shared" ref="CA67:CF67" si="75">SUM(CA68,CA70)</f>
        <v>0</v>
      </c>
      <c r="CB67" s="54">
        <f t="shared" si="75"/>
        <v>0</v>
      </c>
      <c r="CC67" s="54">
        <f t="shared" si="75"/>
        <v>0</v>
      </c>
      <c r="CD67" s="54">
        <f t="shared" si="75"/>
        <v>0</v>
      </c>
      <c r="CE67" s="54">
        <f t="shared" si="75"/>
        <v>0</v>
      </c>
      <c r="CF67" s="54">
        <f t="shared" si="75"/>
        <v>0</v>
      </c>
      <c r="CG67" s="76" t="s">
        <v>103</v>
      </c>
    </row>
    <row r="68" spans="1:85" ht="31.5" customHeight="1" x14ac:dyDescent="0.25">
      <c r="A68" s="72" t="s">
        <v>184</v>
      </c>
      <c r="B68" s="73" t="s">
        <v>185</v>
      </c>
      <c r="C68" s="58" t="s">
        <v>102</v>
      </c>
      <c r="D68" s="74" t="s">
        <v>103</v>
      </c>
      <c r="E68" s="75" t="s">
        <v>103</v>
      </c>
      <c r="F68" s="75" t="s">
        <v>103</v>
      </c>
      <c r="G68" s="75" t="s">
        <v>103</v>
      </c>
      <c r="H68" s="54">
        <f>SUM(H69)</f>
        <v>0</v>
      </c>
      <c r="I68" s="54">
        <f>SUM(I69)</f>
        <v>0</v>
      </c>
      <c r="J68" s="58" t="s">
        <v>103</v>
      </c>
      <c r="K68" s="54">
        <f>SUM(K69)</f>
        <v>0</v>
      </c>
      <c r="L68" s="54">
        <f>SUM(L69)</f>
        <v>0</v>
      </c>
      <c r="M68" s="58" t="s">
        <v>103</v>
      </c>
      <c r="N68" s="58" t="s">
        <v>103</v>
      </c>
      <c r="O68" s="54">
        <f t="shared" ref="O68:AT68" si="76">SUM(O69)</f>
        <v>0</v>
      </c>
      <c r="P68" s="54">
        <f t="shared" si="76"/>
        <v>0</v>
      </c>
      <c r="Q68" s="54">
        <f t="shared" si="76"/>
        <v>0</v>
      </c>
      <c r="R68" s="54">
        <f t="shared" si="76"/>
        <v>0</v>
      </c>
      <c r="S68" s="54">
        <f t="shared" si="76"/>
        <v>0</v>
      </c>
      <c r="T68" s="54">
        <f t="shared" si="76"/>
        <v>0</v>
      </c>
      <c r="U68" s="54">
        <f t="shared" si="76"/>
        <v>0</v>
      </c>
      <c r="V68" s="54">
        <f t="shared" si="76"/>
        <v>0</v>
      </c>
      <c r="W68" s="54">
        <f t="shared" si="76"/>
        <v>0</v>
      </c>
      <c r="X68" s="54">
        <f t="shared" si="76"/>
        <v>0</v>
      </c>
      <c r="Y68" s="54">
        <f t="shared" si="76"/>
        <v>0</v>
      </c>
      <c r="Z68" s="54">
        <f t="shared" si="76"/>
        <v>0</v>
      </c>
      <c r="AA68" s="54">
        <f t="shared" si="76"/>
        <v>0</v>
      </c>
      <c r="AB68" s="54">
        <f t="shared" si="76"/>
        <v>0</v>
      </c>
      <c r="AC68" s="54">
        <f t="shared" si="76"/>
        <v>0</v>
      </c>
      <c r="AD68" s="54">
        <f t="shared" si="76"/>
        <v>0</v>
      </c>
      <c r="AE68" s="54">
        <f t="shared" si="76"/>
        <v>0</v>
      </c>
      <c r="AF68" s="54">
        <f t="shared" si="76"/>
        <v>0</v>
      </c>
      <c r="AG68" s="54">
        <f t="shared" si="76"/>
        <v>0</v>
      </c>
      <c r="AH68" s="54">
        <f t="shared" si="76"/>
        <v>0</v>
      </c>
      <c r="AI68" s="54">
        <f t="shared" si="76"/>
        <v>0</v>
      </c>
      <c r="AJ68" s="54">
        <f t="shared" si="76"/>
        <v>0</v>
      </c>
      <c r="AK68" s="54">
        <f t="shared" si="76"/>
        <v>0</v>
      </c>
      <c r="AL68" s="54">
        <f t="shared" si="76"/>
        <v>0</v>
      </c>
      <c r="AM68" s="54">
        <f t="shared" si="76"/>
        <v>0</v>
      </c>
      <c r="AN68" s="54">
        <f t="shared" si="76"/>
        <v>0</v>
      </c>
      <c r="AO68" s="54">
        <f t="shared" si="76"/>
        <v>0</v>
      </c>
      <c r="AP68" s="54">
        <f t="shared" si="76"/>
        <v>0</v>
      </c>
      <c r="AQ68" s="54">
        <f t="shared" si="76"/>
        <v>0</v>
      </c>
      <c r="AR68" s="54">
        <f t="shared" si="76"/>
        <v>0</v>
      </c>
      <c r="AS68" s="54">
        <f t="shared" si="76"/>
        <v>0</v>
      </c>
      <c r="AT68" s="54">
        <f t="shared" si="76"/>
        <v>0</v>
      </c>
      <c r="AU68" s="54">
        <f t="shared" ref="AU68:BZ68" si="77">SUM(AU69)</f>
        <v>0</v>
      </c>
      <c r="AV68" s="54">
        <f t="shared" si="77"/>
        <v>0</v>
      </c>
      <c r="AW68" s="54">
        <f t="shared" si="77"/>
        <v>0</v>
      </c>
      <c r="AX68" s="54">
        <f t="shared" si="77"/>
        <v>0</v>
      </c>
      <c r="AY68" s="54">
        <f t="shared" si="77"/>
        <v>0</v>
      </c>
      <c r="AZ68" s="54">
        <f t="shared" si="77"/>
        <v>0</v>
      </c>
      <c r="BA68" s="54">
        <f t="shared" si="77"/>
        <v>0</v>
      </c>
      <c r="BB68" s="54">
        <f t="shared" si="77"/>
        <v>0</v>
      </c>
      <c r="BC68" s="54">
        <f t="shared" si="77"/>
        <v>0</v>
      </c>
      <c r="BD68" s="54">
        <f t="shared" si="77"/>
        <v>0</v>
      </c>
      <c r="BE68" s="54">
        <f t="shared" si="77"/>
        <v>0</v>
      </c>
      <c r="BF68" s="54">
        <f t="shared" si="77"/>
        <v>0</v>
      </c>
      <c r="BG68" s="54">
        <f t="shared" si="77"/>
        <v>0</v>
      </c>
      <c r="BH68" s="54">
        <f t="shared" si="77"/>
        <v>0</v>
      </c>
      <c r="BI68" s="54">
        <f t="shared" si="77"/>
        <v>0</v>
      </c>
      <c r="BJ68" s="54">
        <f t="shared" si="77"/>
        <v>0</v>
      </c>
      <c r="BK68" s="54">
        <f t="shared" si="77"/>
        <v>0</v>
      </c>
      <c r="BL68" s="54">
        <f t="shared" si="77"/>
        <v>0</v>
      </c>
      <c r="BM68" s="54">
        <f t="shared" si="77"/>
        <v>0</v>
      </c>
      <c r="BN68" s="54">
        <f t="shared" si="77"/>
        <v>0</v>
      </c>
      <c r="BO68" s="54">
        <f t="shared" si="77"/>
        <v>0</v>
      </c>
      <c r="BP68" s="54">
        <f t="shared" si="77"/>
        <v>0</v>
      </c>
      <c r="BQ68" s="54">
        <f t="shared" si="77"/>
        <v>0</v>
      </c>
      <c r="BR68" s="54">
        <f t="shared" si="77"/>
        <v>0</v>
      </c>
      <c r="BS68" s="54">
        <f t="shared" si="77"/>
        <v>0</v>
      </c>
      <c r="BT68" s="54">
        <f t="shared" si="77"/>
        <v>0</v>
      </c>
      <c r="BU68" s="54">
        <f t="shared" si="77"/>
        <v>0</v>
      </c>
      <c r="BV68" s="54">
        <f t="shared" si="77"/>
        <v>0</v>
      </c>
      <c r="BW68" s="54">
        <f t="shared" si="77"/>
        <v>0</v>
      </c>
      <c r="BX68" s="54">
        <f t="shared" si="77"/>
        <v>0</v>
      </c>
      <c r="BY68" s="54">
        <f t="shared" si="77"/>
        <v>0</v>
      </c>
      <c r="BZ68" s="54">
        <f t="shared" si="77"/>
        <v>0</v>
      </c>
      <c r="CA68" s="54">
        <f t="shared" ref="CA68:CF68" si="78">SUM(CA69)</f>
        <v>0</v>
      </c>
      <c r="CB68" s="54">
        <f t="shared" si="78"/>
        <v>0</v>
      </c>
      <c r="CC68" s="54">
        <f t="shared" si="78"/>
        <v>0</v>
      </c>
      <c r="CD68" s="54">
        <f t="shared" si="78"/>
        <v>0</v>
      </c>
      <c r="CE68" s="54">
        <f t="shared" si="78"/>
        <v>0</v>
      </c>
      <c r="CF68" s="54">
        <f t="shared" si="78"/>
        <v>0</v>
      </c>
      <c r="CG68" s="74" t="s">
        <v>103</v>
      </c>
    </row>
    <row r="69" spans="1:85" ht="15.75" customHeight="1" x14ac:dyDescent="0.25">
      <c r="A69" s="77"/>
      <c r="B69" s="85"/>
      <c r="C69" s="86"/>
      <c r="D69" s="79"/>
      <c r="E69" s="80"/>
      <c r="F69" s="80"/>
      <c r="G69" s="80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  <c r="AY69" s="82"/>
      <c r="AZ69" s="82"/>
      <c r="BA69" s="82"/>
      <c r="BB69" s="82"/>
      <c r="BC69" s="82"/>
      <c r="BD69" s="82"/>
      <c r="BE69" s="82"/>
      <c r="BF69" s="82"/>
      <c r="BG69" s="82"/>
      <c r="BH69" s="82"/>
      <c r="BI69" s="82"/>
      <c r="BJ69" s="82"/>
      <c r="BK69" s="82"/>
      <c r="BL69" s="82"/>
      <c r="BM69" s="82"/>
      <c r="BN69" s="82"/>
      <c r="BO69" s="82"/>
      <c r="BP69" s="82"/>
      <c r="BQ69" s="82"/>
      <c r="BR69" s="82"/>
      <c r="BS69" s="82"/>
      <c r="BT69" s="82"/>
      <c r="BU69" s="82"/>
      <c r="BV69" s="82"/>
      <c r="BW69" s="82"/>
      <c r="BX69" s="82"/>
      <c r="BY69" s="82"/>
      <c r="BZ69" s="82"/>
      <c r="CA69" s="82"/>
      <c r="CB69" s="82"/>
      <c r="CC69" s="82"/>
      <c r="CD69" s="82"/>
      <c r="CE69" s="82"/>
      <c r="CF69" s="82"/>
      <c r="CG69" s="83"/>
    </row>
    <row r="70" spans="1:85" ht="47.25" customHeight="1" x14ac:dyDescent="0.25">
      <c r="A70" s="72" t="s">
        <v>186</v>
      </c>
      <c r="B70" s="73" t="s">
        <v>187</v>
      </c>
      <c r="C70" s="58" t="s">
        <v>102</v>
      </c>
      <c r="D70" s="74" t="s">
        <v>103</v>
      </c>
      <c r="E70" s="75" t="s">
        <v>103</v>
      </c>
      <c r="F70" s="75" t="s">
        <v>103</v>
      </c>
      <c r="G70" s="75" t="s">
        <v>103</v>
      </c>
      <c r="H70" s="54">
        <f>SUM(H71)</f>
        <v>0</v>
      </c>
      <c r="I70" s="54">
        <f>SUM(I71)</f>
        <v>0</v>
      </c>
      <c r="J70" s="54" t="s">
        <v>103</v>
      </c>
      <c r="K70" s="54">
        <f>SUM(K71)</f>
        <v>0</v>
      </c>
      <c r="L70" s="54">
        <f>SUM(L71)</f>
        <v>0</v>
      </c>
      <c r="M70" s="54" t="s">
        <v>103</v>
      </c>
      <c r="N70" s="54" t="s">
        <v>103</v>
      </c>
      <c r="O70" s="54">
        <f t="shared" ref="O70:AT70" si="79">SUM(O71)</f>
        <v>0</v>
      </c>
      <c r="P70" s="54">
        <f t="shared" si="79"/>
        <v>0</v>
      </c>
      <c r="Q70" s="54">
        <f t="shared" si="79"/>
        <v>0</v>
      </c>
      <c r="R70" s="54">
        <f t="shared" si="79"/>
        <v>0</v>
      </c>
      <c r="S70" s="54">
        <f t="shared" si="79"/>
        <v>0</v>
      </c>
      <c r="T70" s="54">
        <f t="shared" si="79"/>
        <v>0</v>
      </c>
      <c r="U70" s="54">
        <f t="shared" si="79"/>
        <v>0</v>
      </c>
      <c r="V70" s="54">
        <f t="shared" si="79"/>
        <v>0</v>
      </c>
      <c r="W70" s="54">
        <f t="shared" si="79"/>
        <v>0</v>
      </c>
      <c r="X70" s="54">
        <f t="shared" si="79"/>
        <v>0</v>
      </c>
      <c r="Y70" s="54">
        <f t="shared" si="79"/>
        <v>0</v>
      </c>
      <c r="Z70" s="54">
        <f t="shared" si="79"/>
        <v>0</v>
      </c>
      <c r="AA70" s="54">
        <f t="shared" si="79"/>
        <v>0</v>
      </c>
      <c r="AB70" s="54">
        <f t="shared" si="79"/>
        <v>0</v>
      </c>
      <c r="AC70" s="54">
        <f t="shared" si="79"/>
        <v>0</v>
      </c>
      <c r="AD70" s="54">
        <f t="shared" si="79"/>
        <v>0</v>
      </c>
      <c r="AE70" s="54">
        <f t="shared" si="79"/>
        <v>0</v>
      </c>
      <c r="AF70" s="54">
        <f t="shared" si="79"/>
        <v>0</v>
      </c>
      <c r="AG70" s="54">
        <f t="shared" si="79"/>
        <v>0</v>
      </c>
      <c r="AH70" s="54">
        <f t="shared" si="79"/>
        <v>0</v>
      </c>
      <c r="AI70" s="54">
        <f t="shared" si="79"/>
        <v>0</v>
      </c>
      <c r="AJ70" s="54">
        <f t="shared" si="79"/>
        <v>0</v>
      </c>
      <c r="AK70" s="54">
        <f t="shared" si="79"/>
        <v>0</v>
      </c>
      <c r="AL70" s="54">
        <f t="shared" si="79"/>
        <v>0</v>
      </c>
      <c r="AM70" s="54">
        <f t="shared" si="79"/>
        <v>0</v>
      </c>
      <c r="AN70" s="54">
        <f t="shared" si="79"/>
        <v>0</v>
      </c>
      <c r="AO70" s="54">
        <f t="shared" si="79"/>
        <v>0</v>
      </c>
      <c r="AP70" s="54">
        <f t="shared" si="79"/>
        <v>0</v>
      </c>
      <c r="AQ70" s="54">
        <f t="shared" si="79"/>
        <v>0</v>
      </c>
      <c r="AR70" s="54">
        <f t="shared" si="79"/>
        <v>0</v>
      </c>
      <c r="AS70" s="54">
        <f t="shared" si="79"/>
        <v>0</v>
      </c>
      <c r="AT70" s="54">
        <f t="shared" si="79"/>
        <v>0</v>
      </c>
      <c r="AU70" s="54">
        <f t="shared" ref="AU70:BZ70" si="80">SUM(AU71)</f>
        <v>0</v>
      </c>
      <c r="AV70" s="54">
        <f t="shared" si="80"/>
        <v>0</v>
      </c>
      <c r="AW70" s="54">
        <f t="shared" si="80"/>
        <v>0</v>
      </c>
      <c r="AX70" s="54">
        <f t="shared" si="80"/>
        <v>0</v>
      </c>
      <c r="AY70" s="54">
        <f t="shared" si="80"/>
        <v>0</v>
      </c>
      <c r="AZ70" s="54">
        <f t="shared" si="80"/>
        <v>0</v>
      </c>
      <c r="BA70" s="54">
        <f t="shared" si="80"/>
        <v>0</v>
      </c>
      <c r="BB70" s="54">
        <f t="shared" si="80"/>
        <v>0</v>
      </c>
      <c r="BC70" s="54">
        <f t="shared" si="80"/>
        <v>0</v>
      </c>
      <c r="BD70" s="54">
        <f t="shared" si="80"/>
        <v>0</v>
      </c>
      <c r="BE70" s="54">
        <f t="shared" si="80"/>
        <v>0</v>
      </c>
      <c r="BF70" s="54">
        <f t="shared" si="80"/>
        <v>0</v>
      </c>
      <c r="BG70" s="54">
        <f t="shared" si="80"/>
        <v>0</v>
      </c>
      <c r="BH70" s="54">
        <f t="shared" si="80"/>
        <v>0</v>
      </c>
      <c r="BI70" s="54">
        <f t="shared" si="80"/>
        <v>0</v>
      </c>
      <c r="BJ70" s="54">
        <f t="shared" si="80"/>
        <v>0</v>
      </c>
      <c r="BK70" s="54">
        <f t="shared" si="80"/>
        <v>0</v>
      </c>
      <c r="BL70" s="54">
        <f t="shared" si="80"/>
        <v>0</v>
      </c>
      <c r="BM70" s="54">
        <f t="shared" si="80"/>
        <v>0</v>
      </c>
      <c r="BN70" s="54">
        <f t="shared" si="80"/>
        <v>0</v>
      </c>
      <c r="BO70" s="54">
        <f t="shared" si="80"/>
        <v>0</v>
      </c>
      <c r="BP70" s="54">
        <f t="shared" si="80"/>
        <v>0</v>
      </c>
      <c r="BQ70" s="54">
        <f t="shared" si="80"/>
        <v>0</v>
      </c>
      <c r="BR70" s="54">
        <f t="shared" si="80"/>
        <v>0</v>
      </c>
      <c r="BS70" s="54">
        <f t="shared" si="80"/>
        <v>0</v>
      </c>
      <c r="BT70" s="54">
        <f t="shared" si="80"/>
        <v>0</v>
      </c>
      <c r="BU70" s="54">
        <f t="shared" si="80"/>
        <v>0</v>
      </c>
      <c r="BV70" s="54">
        <f t="shared" si="80"/>
        <v>0</v>
      </c>
      <c r="BW70" s="54">
        <f t="shared" si="80"/>
        <v>0</v>
      </c>
      <c r="BX70" s="54">
        <f t="shared" si="80"/>
        <v>0</v>
      </c>
      <c r="BY70" s="54">
        <f t="shared" si="80"/>
        <v>0</v>
      </c>
      <c r="BZ70" s="54">
        <f t="shared" si="80"/>
        <v>0</v>
      </c>
      <c r="CA70" s="54">
        <f t="shared" ref="CA70:CF70" si="81">SUM(CA71)</f>
        <v>0</v>
      </c>
      <c r="CB70" s="54">
        <f t="shared" si="81"/>
        <v>0</v>
      </c>
      <c r="CC70" s="54">
        <f t="shared" si="81"/>
        <v>0</v>
      </c>
      <c r="CD70" s="54">
        <f t="shared" si="81"/>
        <v>0</v>
      </c>
      <c r="CE70" s="54">
        <f t="shared" si="81"/>
        <v>0</v>
      </c>
      <c r="CF70" s="54">
        <f t="shared" si="81"/>
        <v>0</v>
      </c>
      <c r="CG70" s="76" t="s">
        <v>103</v>
      </c>
    </row>
    <row r="71" spans="1:85" ht="15.75" customHeight="1" x14ac:dyDescent="0.25">
      <c r="A71" s="77"/>
      <c r="B71" s="85"/>
      <c r="C71" s="86"/>
      <c r="D71" s="79"/>
      <c r="E71" s="80"/>
      <c r="F71" s="80"/>
      <c r="G71" s="80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  <c r="AY71" s="82"/>
      <c r="AZ71" s="82"/>
      <c r="BA71" s="82"/>
      <c r="BB71" s="82"/>
      <c r="BC71" s="82"/>
      <c r="BD71" s="82"/>
      <c r="BE71" s="82"/>
      <c r="BF71" s="82"/>
      <c r="BG71" s="82"/>
      <c r="BH71" s="82"/>
      <c r="BI71" s="82"/>
      <c r="BJ71" s="82"/>
      <c r="BK71" s="82"/>
      <c r="BL71" s="82"/>
      <c r="BM71" s="82"/>
      <c r="BN71" s="82"/>
      <c r="BO71" s="82"/>
      <c r="BP71" s="82"/>
      <c r="BQ71" s="82"/>
      <c r="BR71" s="82"/>
      <c r="BS71" s="82"/>
      <c r="BT71" s="82"/>
      <c r="BU71" s="82"/>
      <c r="BV71" s="82"/>
      <c r="BW71" s="82"/>
      <c r="BX71" s="82"/>
      <c r="BY71" s="82"/>
      <c r="BZ71" s="82"/>
      <c r="CA71" s="82"/>
      <c r="CB71" s="82"/>
      <c r="CC71" s="82"/>
      <c r="CD71" s="82"/>
      <c r="CE71" s="82"/>
      <c r="CF71" s="82"/>
      <c r="CG71" s="83"/>
    </row>
    <row r="72" spans="1:85" ht="63" customHeight="1" x14ac:dyDescent="0.25">
      <c r="A72" s="72" t="s">
        <v>188</v>
      </c>
      <c r="B72" s="73" t="s">
        <v>189</v>
      </c>
      <c r="C72" s="84" t="s">
        <v>102</v>
      </c>
      <c r="D72" s="74" t="s">
        <v>103</v>
      </c>
      <c r="E72" s="75" t="s">
        <v>103</v>
      </c>
      <c r="F72" s="75" t="s">
        <v>103</v>
      </c>
      <c r="G72" s="75" t="s">
        <v>103</v>
      </c>
      <c r="H72" s="54" t="s">
        <v>103</v>
      </c>
      <c r="I72" s="54" t="s">
        <v>103</v>
      </c>
      <c r="J72" s="54" t="s">
        <v>103</v>
      </c>
      <c r="K72" s="54" t="s">
        <v>103</v>
      </c>
      <c r="L72" s="54" t="s">
        <v>103</v>
      </c>
      <c r="M72" s="54" t="s">
        <v>103</v>
      </c>
      <c r="N72" s="54" t="s">
        <v>103</v>
      </c>
      <c r="O72" s="54" t="s">
        <v>103</v>
      </c>
      <c r="P72" s="54" t="s">
        <v>103</v>
      </c>
      <c r="Q72" s="54" t="s">
        <v>103</v>
      </c>
      <c r="R72" s="54" t="s">
        <v>103</v>
      </c>
      <c r="S72" s="54" t="s">
        <v>103</v>
      </c>
      <c r="T72" s="54" t="s">
        <v>103</v>
      </c>
      <c r="U72" s="54" t="s">
        <v>103</v>
      </c>
      <c r="V72" s="54" t="s">
        <v>103</v>
      </c>
      <c r="W72" s="54" t="s">
        <v>103</v>
      </c>
      <c r="X72" s="54" t="s">
        <v>103</v>
      </c>
      <c r="Y72" s="54" t="s">
        <v>103</v>
      </c>
      <c r="Z72" s="54" t="s">
        <v>103</v>
      </c>
      <c r="AA72" s="54" t="s">
        <v>103</v>
      </c>
      <c r="AB72" s="54" t="s">
        <v>103</v>
      </c>
      <c r="AC72" s="54" t="s">
        <v>103</v>
      </c>
      <c r="AD72" s="54" t="s">
        <v>103</v>
      </c>
      <c r="AE72" s="54" t="s">
        <v>103</v>
      </c>
      <c r="AF72" s="54" t="s">
        <v>103</v>
      </c>
      <c r="AG72" s="54" t="s">
        <v>103</v>
      </c>
      <c r="AH72" s="54" t="s">
        <v>103</v>
      </c>
      <c r="AI72" s="54" t="s">
        <v>103</v>
      </c>
      <c r="AJ72" s="54" t="s">
        <v>103</v>
      </c>
      <c r="AK72" s="54" t="s">
        <v>103</v>
      </c>
      <c r="AL72" s="54" t="s">
        <v>103</v>
      </c>
      <c r="AM72" s="54" t="s">
        <v>103</v>
      </c>
      <c r="AN72" s="54" t="s">
        <v>103</v>
      </c>
      <c r="AO72" s="54" t="s">
        <v>103</v>
      </c>
      <c r="AP72" s="54" t="s">
        <v>103</v>
      </c>
      <c r="AQ72" s="54" t="s">
        <v>103</v>
      </c>
      <c r="AR72" s="54" t="s">
        <v>103</v>
      </c>
      <c r="AS72" s="54" t="s">
        <v>103</v>
      </c>
      <c r="AT72" s="54" t="s">
        <v>103</v>
      </c>
      <c r="AU72" s="54" t="s">
        <v>103</v>
      </c>
      <c r="AV72" s="54" t="s">
        <v>103</v>
      </c>
      <c r="AW72" s="54" t="s">
        <v>103</v>
      </c>
      <c r="AX72" s="54" t="s">
        <v>103</v>
      </c>
      <c r="AY72" s="54" t="s">
        <v>103</v>
      </c>
      <c r="AZ72" s="54" t="s">
        <v>103</v>
      </c>
      <c r="BA72" s="54" t="s">
        <v>103</v>
      </c>
      <c r="BB72" s="54" t="s">
        <v>103</v>
      </c>
      <c r="BC72" s="54" t="s">
        <v>103</v>
      </c>
      <c r="BD72" s="54" t="s">
        <v>103</v>
      </c>
      <c r="BE72" s="54" t="s">
        <v>103</v>
      </c>
      <c r="BF72" s="54" t="s">
        <v>103</v>
      </c>
      <c r="BG72" s="54" t="s">
        <v>103</v>
      </c>
      <c r="BH72" s="54" t="s">
        <v>103</v>
      </c>
      <c r="BI72" s="54" t="s">
        <v>103</v>
      </c>
      <c r="BJ72" s="54" t="s">
        <v>103</v>
      </c>
      <c r="BK72" s="54" t="s">
        <v>103</v>
      </c>
      <c r="BL72" s="54" t="s">
        <v>103</v>
      </c>
      <c r="BM72" s="54" t="s">
        <v>103</v>
      </c>
      <c r="BN72" s="54" t="s">
        <v>103</v>
      </c>
      <c r="BO72" s="54" t="s">
        <v>103</v>
      </c>
      <c r="BP72" s="54" t="s">
        <v>103</v>
      </c>
      <c r="BQ72" s="54" t="s">
        <v>103</v>
      </c>
      <c r="BR72" s="54" t="s">
        <v>103</v>
      </c>
      <c r="BS72" s="54" t="s">
        <v>103</v>
      </c>
      <c r="BT72" s="54" t="s">
        <v>103</v>
      </c>
      <c r="BU72" s="54" t="s">
        <v>103</v>
      </c>
      <c r="BV72" s="54" t="s">
        <v>103</v>
      </c>
      <c r="BW72" s="54" t="s">
        <v>103</v>
      </c>
      <c r="BX72" s="54" t="s">
        <v>103</v>
      </c>
      <c r="BY72" s="54" t="s">
        <v>103</v>
      </c>
      <c r="BZ72" s="54" t="s">
        <v>103</v>
      </c>
      <c r="CA72" s="54" t="s">
        <v>103</v>
      </c>
      <c r="CB72" s="54" t="s">
        <v>103</v>
      </c>
      <c r="CC72" s="54" t="s">
        <v>103</v>
      </c>
      <c r="CD72" s="54" t="s">
        <v>103</v>
      </c>
      <c r="CE72" s="54" t="s">
        <v>103</v>
      </c>
      <c r="CF72" s="54" t="s">
        <v>103</v>
      </c>
      <c r="CG72" s="76" t="s">
        <v>103</v>
      </c>
    </row>
    <row r="73" spans="1:85" ht="63" customHeight="1" x14ac:dyDescent="0.25">
      <c r="A73" s="72" t="s">
        <v>190</v>
      </c>
      <c r="B73" s="73" t="s">
        <v>191</v>
      </c>
      <c r="C73" s="84" t="s">
        <v>102</v>
      </c>
      <c r="D73" s="74" t="s">
        <v>103</v>
      </c>
      <c r="E73" s="75" t="s">
        <v>103</v>
      </c>
      <c r="F73" s="75" t="s">
        <v>103</v>
      </c>
      <c r="G73" s="75" t="s">
        <v>103</v>
      </c>
      <c r="H73" s="54" t="s">
        <v>103</v>
      </c>
      <c r="I73" s="54" t="s">
        <v>103</v>
      </c>
      <c r="J73" s="58" t="s">
        <v>103</v>
      </c>
      <c r="K73" s="54" t="s">
        <v>103</v>
      </c>
      <c r="L73" s="54" t="s">
        <v>103</v>
      </c>
      <c r="M73" s="58" t="s">
        <v>103</v>
      </c>
      <c r="N73" s="54" t="s">
        <v>103</v>
      </c>
      <c r="O73" s="54" t="s">
        <v>103</v>
      </c>
      <c r="P73" s="54" t="s">
        <v>103</v>
      </c>
      <c r="Q73" s="54" t="s">
        <v>103</v>
      </c>
      <c r="R73" s="54" t="s">
        <v>103</v>
      </c>
      <c r="S73" s="54" t="s">
        <v>103</v>
      </c>
      <c r="T73" s="54" t="s">
        <v>103</v>
      </c>
      <c r="U73" s="54" t="s">
        <v>103</v>
      </c>
      <c r="V73" s="54" t="s">
        <v>103</v>
      </c>
      <c r="W73" s="54" t="s">
        <v>103</v>
      </c>
      <c r="X73" s="54" t="s">
        <v>103</v>
      </c>
      <c r="Y73" s="54" t="s">
        <v>103</v>
      </c>
      <c r="Z73" s="54" t="s">
        <v>103</v>
      </c>
      <c r="AA73" s="54" t="s">
        <v>103</v>
      </c>
      <c r="AB73" s="54" t="s">
        <v>103</v>
      </c>
      <c r="AC73" s="54" t="s">
        <v>103</v>
      </c>
      <c r="AD73" s="54" t="s">
        <v>103</v>
      </c>
      <c r="AE73" s="54" t="s">
        <v>103</v>
      </c>
      <c r="AF73" s="54" t="s">
        <v>103</v>
      </c>
      <c r="AG73" s="54" t="s">
        <v>103</v>
      </c>
      <c r="AH73" s="54" t="s">
        <v>103</v>
      </c>
      <c r="AI73" s="54" t="s">
        <v>103</v>
      </c>
      <c r="AJ73" s="54" t="s">
        <v>103</v>
      </c>
      <c r="AK73" s="54" t="s">
        <v>103</v>
      </c>
      <c r="AL73" s="54" t="s">
        <v>103</v>
      </c>
      <c r="AM73" s="54" t="s">
        <v>103</v>
      </c>
      <c r="AN73" s="54" t="s">
        <v>103</v>
      </c>
      <c r="AO73" s="54" t="s">
        <v>103</v>
      </c>
      <c r="AP73" s="54" t="s">
        <v>103</v>
      </c>
      <c r="AQ73" s="54" t="s">
        <v>103</v>
      </c>
      <c r="AR73" s="54" t="s">
        <v>103</v>
      </c>
      <c r="AS73" s="54" t="s">
        <v>103</v>
      </c>
      <c r="AT73" s="54" t="s">
        <v>103</v>
      </c>
      <c r="AU73" s="54" t="s">
        <v>103</v>
      </c>
      <c r="AV73" s="54" t="s">
        <v>103</v>
      </c>
      <c r="AW73" s="54" t="s">
        <v>103</v>
      </c>
      <c r="AX73" s="54" t="s">
        <v>103</v>
      </c>
      <c r="AY73" s="54" t="s">
        <v>103</v>
      </c>
      <c r="AZ73" s="54" t="s">
        <v>103</v>
      </c>
      <c r="BA73" s="54" t="s">
        <v>103</v>
      </c>
      <c r="BB73" s="54" t="s">
        <v>103</v>
      </c>
      <c r="BC73" s="54" t="s">
        <v>103</v>
      </c>
      <c r="BD73" s="54" t="s">
        <v>103</v>
      </c>
      <c r="BE73" s="54" t="s">
        <v>103</v>
      </c>
      <c r="BF73" s="54" t="s">
        <v>103</v>
      </c>
      <c r="BG73" s="54" t="s">
        <v>103</v>
      </c>
      <c r="BH73" s="54" t="s">
        <v>103</v>
      </c>
      <c r="BI73" s="54" t="s">
        <v>103</v>
      </c>
      <c r="BJ73" s="54" t="s">
        <v>103</v>
      </c>
      <c r="BK73" s="54" t="s">
        <v>103</v>
      </c>
      <c r="BL73" s="54" t="s">
        <v>103</v>
      </c>
      <c r="BM73" s="54" t="s">
        <v>103</v>
      </c>
      <c r="BN73" s="54" t="s">
        <v>103</v>
      </c>
      <c r="BO73" s="54" t="s">
        <v>103</v>
      </c>
      <c r="BP73" s="54" t="s">
        <v>103</v>
      </c>
      <c r="BQ73" s="54" t="s">
        <v>103</v>
      </c>
      <c r="BR73" s="54" t="s">
        <v>103</v>
      </c>
      <c r="BS73" s="54" t="s">
        <v>103</v>
      </c>
      <c r="BT73" s="54" t="s">
        <v>103</v>
      </c>
      <c r="BU73" s="54" t="s">
        <v>103</v>
      </c>
      <c r="BV73" s="54" t="s">
        <v>103</v>
      </c>
      <c r="BW73" s="54" t="s">
        <v>103</v>
      </c>
      <c r="BX73" s="54" t="s">
        <v>103</v>
      </c>
      <c r="BY73" s="54" t="s">
        <v>103</v>
      </c>
      <c r="BZ73" s="54" t="s">
        <v>103</v>
      </c>
      <c r="CA73" s="54" t="s">
        <v>103</v>
      </c>
      <c r="CB73" s="54" t="s">
        <v>103</v>
      </c>
      <c r="CC73" s="54" t="s">
        <v>103</v>
      </c>
      <c r="CD73" s="54" t="s">
        <v>103</v>
      </c>
      <c r="CE73" s="54" t="s">
        <v>103</v>
      </c>
      <c r="CF73" s="54" t="s">
        <v>103</v>
      </c>
      <c r="CG73" s="76" t="s">
        <v>103</v>
      </c>
    </row>
    <row r="74" spans="1:85" ht="47.25" customHeight="1" x14ac:dyDescent="0.25">
      <c r="A74" s="72" t="s">
        <v>192</v>
      </c>
      <c r="B74" s="73" t="s">
        <v>193</v>
      </c>
      <c r="C74" s="58" t="s">
        <v>102</v>
      </c>
      <c r="D74" s="74" t="s">
        <v>103</v>
      </c>
      <c r="E74" s="75" t="s">
        <v>103</v>
      </c>
      <c r="F74" s="75" t="s">
        <v>103</v>
      </c>
      <c r="G74" s="75" t="s">
        <v>103</v>
      </c>
      <c r="H74" s="54" t="s">
        <v>103</v>
      </c>
      <c r="I74" s="54" t="s">
        <v>103</v>
      </c>
      <c r="J74" s="58" t="s">
        <v>103</v>
      </c>
      <c r="K74" s="54" t="s">
        <v>103</v>
      </c>
      <c r="L74" s="54" t="s">
        <v>103</v>
      </c>
      <c r="M74" s="58" t="s">
        <v>103</v>
      </c>
      <c r="N74" s="54" t="s">
        <v>103</v>
      </c>
      <c r="O74" s="54" t="s">
        <v>103</v>
      </c>
      <c r="P74" s="54" t="s">
        <v>103</v>
      </c>
      <c r="Q74" s="54" t="s">
        <v>103</v>
      </c>
      <c r="R74" s="54" t="s">
        <v>103</v>
      </c>
      <c r="S74" s="54" t="s">
        <v>103</v>
      </c>
      <c r="T74" s="54" t="s">
        <v>103</v>
      </c>
      <c r="U74" s="54" t="s">
        <v>103</v>
      </c>
      <c r="V74" s="54" t="s">
        <v>103</v>
      </c>
      <c r="W74" s="54" t="s">
        <v>103</v>
      </c>
      <c r="X74" s="54" t="s">
        <v>103</v>
      </c>
      <c r="Y74" s="54" t="s">
        <v>103</v>
      </c>
      <c r="Z74" s="54" t="s">
        <v>103</v>
      </c>
      <c r="AA74" s="54" t="s">
        <v>103</v>
      </c>
      <c r="AB74" s="54" t="s">
        <v>103</v>
      </c>
      <c r="AC74" s="54" t="s">
        <v>103</v>
      </c>
      <c r="AD74" s="54" t="s">
        <v>103</v>
      </c>
      <c r="AE74" s="54" t="s">
        <v>103</v>
      </c>
      <c r="AF74" s="54" t="s">
        <v>103</v>
      </c>
      <c r="AG74" s="54" t="s">
        <v>103</v>
      </c>
      <c r="AH74" s="54" t="s">
        <v>103</v>
      </c>
      <c r="AI74" s="54" t="s">
        <v>103</v>
      </c>
      <c r="AJ74" s="54" t="s">
        <v>103</v>
      </c>
      <c r="AK74" s="54" t="s">
        <v>103</v>
      </c>
      <c r="AL74" s="54" t="s">
        <v>103</v>
      </c>
      <c r="AM74" s="54" t="s">
        <v>103</v>
      </c>
      <c r="AN74" s="54" t="s">
        <v>103</v>
      </c>
      <c r="AO74" s="54" t="s">
        <v>103</v>
      </c>
      <c r="AP74" s="54" t="s">
        <v>103</v>
      </c>
      <c r="AQ74" s="54" t="s">
        <v>103</v>
      </c>
      <c r="AR74" s="54" t="s">
        <v>103</v>
      </c>
      <c r="AS74" s="54" t="s">
        <v>103</v>
      </c>
      <c r="AT74" s="54" t="s">
        <v>103</v>
      </c>
      <c r="AU74" s="54" t="s">
        <v>103</v>
      </c>
      <c r="AV74" s="54" t="s">
        <v>103</v>
      </c>
      <c r="AW74" s="54" t="s">
        <v>103</v>
      </c>
      <c r="AX74" s="54" t="s">
        <v>103</v>
      </c>
      <c r="AY74" s="54" t="s">
        <v>103</v>
      </c>
      <c r="AZ74" s="54" t="s">
        <v>103</v>
      </c>
      <c r="BA74" s="54" t="s">
        <v>103</v>
      </c>
      <c r="BB74" s="54" t="s">
        <v>103</v>
      </c>
      <c r="BC74" s="54" t="s">
        <v>103</v>
      </c>
      <c r="BD74" s="54" t="s">
        <v>103</v>
      </c>
      <c r="BE74" s="54" t="s">
        <v>103</v>
      </c>
      <c r="BF74" s="54" t="s">
        <v>103</v>
      </c>
      <c r="BG74" s="54" t="s">
        <v>103</v>
      </c>
      <c r="BH74" s="54" t="s">
        <v>103</v>
      </c>
      <c r="BI74" s="54" t="s">
        <v>103</v>
      </c>
      <c r="BJ74" s="54" t="s">
        <v>103</v>
      </c>
      <c r="BK74" s="54" t="s">
        <v>103</v>
      </c>
      <c r="BL74" s="54" t="s">
        <v>103</v>
      </c>
      <c r="BM74" s="54" t="s">
        <v>103</v>
      </c>
      <c r="BN74" s="54" t="s">
        <v>103</v>
      </c>
      <c r="BO74" s="54" t="s">
        <v>103</v>
      </c>
      <c r="BP74" s="54" t="s">
        <v>103</v>
      </c>
      <c r="BQ74" s="54" t="s">
        <v>103</v>
      </c>
      <c r="BR74" s="54" t="s">
        <v>103</v>
      </c>
      <c r="BS74" s="54" t="s">
        <v>103</v>
      </c>
      <c r="BT74" s="54" t="s">
        <v>103</v>
      </c>
      <c r="BU74" s="54" t="s">
        <v>103</v>
      </c>
      <c r="BV74" s="54" t="s">
        <v>103</v>
      </c>
      <c r="BW74" s="54" t="s">
        <v>103</v>
      </c>
      <c r="BX74" s="54" t="s">
        <v>103</v>
      </c>
      <c r="BY74" s="54" t="s">
        <v>103</v>
      </c>
      <c r="BZ74" s="54" t="s">
        <v>103</v>
      </c>
      <c r="CA74" s="54" t="s">
        <v>103</v>
      </c>
      <c r="CB74" s="54" t="s">
        <v>103</v>
      </c>
      <c r="CC74" s="54" t="s">
        <v>103</v>
      </c>
      <c r="CD74" s="54" t="s">
        <v>103</v>
      </c>
      <c r="CE74" s="54" t="s">
        <v>103</v>
      </c>
      <c r="CF74" s="54" t="s">
        <v>103</v>
      </c>
      <c r="CG74" s="76" t="s">
        <v>103</v>
      </c>
    </row>
    <row r="75" spans="1:85" ht="31.5" customHeight="1" x14ac:dyDescent="0.25">
      <c r="A75" s="72" t="s">
        <v>194</v>
      </c>
      <c r="B75" s="73" t="s">
        <v>195</v>
      </c>
      <c r="C75" s="84" t="s">
        <v>102</v>
      </c>
      <c r="D75" s="74" t="s">
        <v>103</v>
      </c>
      <c r="E75" s="75" t="s">
        <v>103</v>
      </c>
      <c r="F75" s="75" t="s">
        <v>103</v>
      </c>
      <c r="G75" s="75" t="s">
        <v>103</v>
      </c>
      <c r="H75" s="58" t="s">
        <v>103</v>
      </c>
      <c r="I75" s="58" t="s">
        <v>103</v>
      </c>
      <c r="J75" s="58" t="s">
        <v>103</v>
      </c>
      <c r="K75" s="58" t="s">
        <v>103</v>
      </c>
      <c r="L75" s="58" t="s">
        <v>103</v>
      </c>
      <c r="M75" s="58" t="s">
        <v>103</v>
      </c>
      <c r="N75" s="58" t="s">
        <v>103</v>
      </c>
      <c r="O75" s="54" t="s">
        <v>103</v>
      </c>
      <c r="P75" s="54" t="s">
        <v>103</v>
      </c>
      <c r="Q75" s="54" t="s">
        <v>103</v>
      </c>
      <c r="R75" s="54" t="s">
        <v>103</v>
      </c>
      <c r="S75" s="54" t="s">
        <v>103</v>
      </c>
      <c r="T75" s="58" t="s">
        <v>103</v>
      </c>
      <c r="U75" s="58" t="s">
        <v>103</v>
      </c>
      <c r="V75" s="58" t="s">
        <v>103</v>
      </c>
      <c r="W75" s="54" t="s">
        <v>103</v>
      </c>
      <c r="X75" s="54" t="s">
        <v>103</v>
      </c>
      <c r="Y75" s="58" t="s">
        <v>103</v>
      </c>
      <c r="Z75" s="58" t="s">
        <v>103</v>
      </c>
      <c r="AA75" s="58" t="s">
        <v>103</v>
      </c>
      <c r="AB75" s="58" t="s">
        <v>103</v>
      </c>
      <c r="AC75" s="54" t="s">
        <v>103</v>
      </c>
      <c r="AD75" s="54" t="s">
        <v>103</v>
      </c>
      <c r="AE75" s="54" t="s">
        <v>103</v>
      </c>
      <c r="AF75" s="54" t="s">
        <v>103</v>
      </c>
      <c r="AG75" s="54" t="s">
        <v>103</v>
      </c>
      <c r="AH75" s="54" t="s">
        <v>103</v>
      </c>
      <c r="AI75" s="58" t="s">
        <v>103</v>
      </c>
      <c r="AJ75" s="58" t="s">
        <v>103</v>
      </c>
      <c r="AK75" s="58" t="s">
        <v>103</v>
      </c>
      <c r="AL75" s="58" t="s">
        <v>103</v>
      </c>
      <c r="AM75" s="58" t="s">
        <v>103</v>
      </c>
      <c r="AN75" s="58" t="s">
        <v>103</v>
      </c>
      <c r="AO75" s="58" t="s">
        <v>103</v>
      </c>
      <c r="AP75" s="58" t="s">
        <v>103</v>
      </c>
      <c r="AQ75" s="58" t="s">
        <v>103</v>
      </c>
      <c r="AR75" s="58" t="s">
        <v>103</v>
      </c>
      <c r="AS75" s="58" t="s">
        <v>103</v>
      </c>
      <c r="AT75" s="58" t="s">
        <v>103</v>
      </c>
      <c r="AU75" s="58" t="s">
        <v>103</v>
      </c>
      <c r="AV75" s="58" t="s">
        <v>103</v>
      </c>
      <c r="AW75" s="58" t="s">
        <v>103</v>
      </c>
      <c r="AX75" s="58" t="s">
        <v>103</v>
      </c>
      <c r="AY75" s="58" t="s">
        <v>103</v>
      </c>
      <c r="AZ75" s="58" t="s">
        <v>103</v>
      </c>
      <c r="BA75" s="58" t="s">
        <v>103</v>
      </c>
      <c r="BB75" s="58" t="s">
        <v>103</v>
      </c>
      <c r="BC75" s="58" t="s">
        <v>103</v>
      </c>
      <c r="BD75" s="58" t="s">
        <v>103</v>
      </c>
      <c r="BE75" s="58" t="s">
        <v>103</v>
      </c>
      <c r="BF75" s="58" t="s">
        <v>103</v>
      </c>
      <c r="BG75" s="58" t="s">
        <v>103</v>
      </c>
      <c r="BH75" s="58" t="s">
        <v>103</v>
      </c>
      <c r="BI75" s="58" t="s">
        <v>103</v>
      </c>
      <c r="BJ75" s="58" t="s">
        <v>103</v>
      </c>
      <c r="BK75" s="58" t="s">
        <v>103</v>
      </c>
      <c r="BL75" s="58" t="s">
        <v>103</v>
      </c>
      <c r="BM75" s="58" t="s">
        <v>103</v>
      </c>
      <c r="BN75" s="58" t="s">
        <v>103</v>
      </c>
      <c r="BO75" s="58" t="s">
        <v>103</v>
      </c>
      <c r="BP75" s="58" t="s">
        <v>103</v>
      </c>
      <c r="BQ75" s="58" t="s">
        <v>103</v>
      </c>
      <c r="BR75" s="58" t="s">
        <v>103</v>
      </c>
      <c r="BS75" s="58" t="s">
        <v>103</v>
      </c>
      <c r="BT75" s="58" t="s">
        <v>103</v>
      </c>
      <c r="BU75" s="58" t="s">
        <v>103</v>
      </c>
      <c r="BV75" s="58" t="s">
        <v>103</v>
      </c>
      <c r="BW75" s="58" t="s">
        <v>103</v>
      </c>
      <c r="BX75" s="58" t="s">
        <v>103</v>
      </c>
      <c r="BY75" s="58" t="s">
        <v>103</v>
      </c>
      <c r="BZ75" s="58" t="s">
        <v>103</v>
      </c>
      <c r="CA75" s="58" t="s">
        <v>103</v>
      </c>
      <c r="CB75" s="58" t="s">
        <v>103</v>
      </c>
      <c r="CC75" s="58" t="s">
        <v>103</v>
      </c>
      <c r="CD75" s="58" t="s">
        <v>103</v>
      </c>
      <c r="CE75" s="58" t="s">
        <v>103</v>
      </c>
      <c r="CF75" s="58" t="s">
        <v>103</v>
      </c>
      <c r="CG75" s="74" t="s">
        <v>103</v>
      </c>
    </row>
    <row r="76" spans="1:85" ht="47.25" customHeight="1" x14ac:dyDescent="0.25">
      <c r="A76" s="72" t="s">
        <v>196</v>
      </c>
      <c r="B76" s="73" t="s">
        <v>197</v>
      </c>
      <c r="C76" s="58" t="s">
        <v>102</v>
      </c>
      <c r="D76" s="74" t="s">
        <v>103</v>
      </c>
      <c r="E76" s="75" t="s">
        <v>103</v>
      </c>
      <c r="F76" s="75" t="s">
        <v>103</v>
      </c>
      <c r="G76" s="75" t="s">
        <v>103</v>
      </c>
      <c r="H76" s="58" t="s">
        <v>103</v>
      </c>
      <c r="I76" s="58" t="s">
        <v>103</v>
      </c>
      <c r="J76" s="58" t="s">
        <v>103</v>
      </c>
      <c r="K76" s="58" t="s">
        <v>103</v>
      </c>
      <c r="L76" s="58" t="s">
        <v>103</v>
      </c>
      <c r="M76" s="58" t="s">
        <v>103</v>
      </c>
      <c r="N76" s="58" t="s">
        <v>103</v>
      </c>
      <c r="O76" s="58" t="s">
        <v>103</v>
      </c>
      <c r="P76" s="58" t="s">
        <v>103</v>
      </c>
      <c r="Q76" s="58" t="s">
        <v>103</v>
      </c>
      <c r="R76" s="58" t="s">
        <v>103</v>
      </c>
      <c r="S76" s="58" t="s">
        <v>103</v>
      </c>
      <c r="T76" s="58" t="s">
        <v>103</v>
      </c>
      <c r="U76" s="58" t="s">
        <v>103</v>
      </c>
      <c r="V76" s="58" t="s">
        <v>103</v>
      </c>
      <c r="W76" s="54" t="s">
        <v>103</v>
      </c>
      <c r="X76" s="54" t="s">
        <v>103</v>
      </c>
      <c r="Y76" s="58" t="s">
        <v>103</v>
      </c>
      <c r="Z76" s="58" t="s">
        <v>103</v>
      </c>
      <c r="AA76" s="58" t="s">
        <v>103</v>
      </c>
      <c r="AB76" s="58" t="s">
        <v>103</v>
      </c>
      <c r="AC76" s="58" t="s">
        <v>103</v>
      </c>
      <c r="AD76" s="54" t="s">
        <v>103</v>
      </c>
      <c r="AE76" s="54" t="s">
        <v>103</v>
      </c>
      <c r="AF76" s="54" t="s">
        <v>103</v>
      </c>
      <c r="AG76" s="54" t="s">
        <v>103</v>
      </c>
      <c r="AH76" s="54" t="s">
        <v>103</v>
      </c>
      <c r="AI76" s="58" t="s">
        <v>103</v>
      </c>
      <c r="AJ76" s="58" t="s">
        <v>103</v>
      </c>
      <c r="AK76" s="58" t="s">
        <v>103</v>
      </c>
      <c r="AL76" s="58" t="s">
        <v>103</v>
      </c>
      <c r="AM76" s="58" t="s">
        <v>103</v>
      </c>
      <c r="AN76" s="58" t="s">
        <v>103</v>
      </c>
      <c r="AO76" s="58" t="s">
        <v>103</v>
      </c>
      <c r="AP76" s="58" t="s">
        <v>103</v>
      </c>
      <c r="AQ76" s="58" t="s">
        <v>103</v>
      </c>
      <c r="AR76" s="58" t="s">
        <v>103</v>
      </c>
      <c r="AS76" s="58" t="s">
        <v>103</v>
      </c>
      <c r="AT76" s="58" t="s">
        <v>103</v>
      </c>
      <c r="AU76" s="58" t="s">
        <v>103</v>
      </c>
      <c r="AV76" s="58" t="s">
        <v>103</v>
      </c>
      <c r="AW76" s="58" t="s">
        <v>103</v>
      </c>
      <c r="AX76" s="58" t="s">
        <v>103</v>
      </c>
      <c r="AY76" s="58" t="s">
        <v>103</v>
      </c>
      <c r="AZ76" s="58" t="s">
        <v>103</v>
      </c>
      <c r="BA76" s="58" t="s">
        <v>103</v>
      </c>
      <c r="BB76" s="58" t="s">
        <v>103</v>
      </c>
      <c r="BC76" s="58" t="s">
        <v>103</v>
      </c>
      <c r="BD76" s="58" t="s">
        <v>103</v>
      </c>
      <c r="BE76" s="58" t="s">
        <v>103</v>
      </c>
      <c r="BF76" s="58" t="s">
        <v>103</v>
      </c>
      <c r="BG76" s="58" t="s">
        <v>103</v>
      </c>
      <c r="BH76" s="58" t="s">
        <v>103</v>
      </c>
      <c r="BI76" s="58" t="s">
        <v>103</v>
      </c>
      <c r="BJ76" s="58" t="s">
        <v>103</v>
      </c>
      <c r="BK76" s="58" t="s">
        <v>103</v>
      </c>
      <c r="BL76" s="58" t="s">
        <v>103</v>
      </c>
      <c r="BM76" s="58" t="s">
        <v>103</v>
      </c>
      <c r="BN76" s="58" t="s">
        <v>103</v>
      </c>
      <c r="BO76" s="58" t="s">
        <v>103</v>
      </c>
      <c r="BP76" s="58" t="s">
        <v>103</v>
      </c>
      <c r="BQ76" s="58" t="s">
        <v>103</v>
      </c>
      <c r="BR76" s="58" t="s">
        <v>103</v>
      </c>
      <c r="BS76" s="58" t="s">
        <v>103</v>
      </c>
      <c r="BT76" s="58" t="s">
        <v>103</v>
      </c>
      <c r="BU76" s="58" t="s">
        <v>103</v>
      </c>
      <c r="BV76" s="58" t="s">
        <v>103</v>
      </c>
      <c r="BW76" s="58" t="s">
        <v>103</v>
      </c>
      <c r="BX76" s="58" t="s">
        <v>103</v>
      </c>
      <c r="BY76" s="58" t="s">
        <v>103</v>
      </c>
      <c r="BZ76" s="58" t="s">
        <v>103</v>
      </c>
      <c r="CA76" s="58" t="s">
        <v>103</v>
      </c>
      <c r="CB76" s="58" t="s">
        <v>103</v>
      </c>
      <c r="CC76" s="58" t="s">
        <v>103</v>
      </c>
      <c r="CD76" s="58" t="s">
        <v>103</v>
      </c>
      <c r="CE76" s="58" t="s">
        <v>103</v>
      </c>
      <c r="CF76" s="58" t="s">
        <v>103</v>
      </c>
      <c r="CG76" s="76" t="s">
        <v>103</v>
      </c>
    </row>
    <row r="77" spans="1:85" ht="31.5" customHeight="1" x14ac:dyDescent="0.25">
      <c r="A77" s="72" t="s">
        <v>198</v>
      </c>
      <c r="B77" s="73" t="s">
        <v>199</v>
      </c>
      <c r="C77" s="58" t="s">
        <v>102</v>
      </c>
      <c r="D77" s="74" t="s">
        <v>103</v>
      </c>
      <c r="E77" s="75" t="s">
        <v>103</v>
      </c>
      <c r="F77" s="75" t="s">
        <v>103</v>
      </c>
      <c r="G77" s="75" t="s">
        <v>103</v>
      </c>
      <c r="H77" s="54">
        <f>SUM(H78)</f>
        <v>0</v>
      </c>
      <c r="I77" s="54">
        <f>SUM(I78)</f>
        <v>0</v>
      </c>
      <c r="J77" s="58" t="s">
        <v>103</v>
      </c>
      <c r="K77" s="54">
        <f>SUM(K78)</f>
        <v>0</v>
      </c>
      <c r="L77" s="54">
        <f>SUM(L78)</f>
        <v>0</v>
      </c>
      <c r="M77" s="58" t="s">
        <v>103</v>
      </c>
      <c r="N77" s="54" t="s">
        <v>103</v>
      </c>
      <c r="O77" s="54">
        <f t="shared" ref="O77:AT77" si="82">SUM(O78)</f>
        <v>0</v>
      </c>
      <c r="P77" s="54">
        <f t="shared" si="82"/>
        <v>0</v>
      </c>
      <c r="Q77" s="54">
        <f t="shared" si="82"/>
        <v>0</v>
      </c>
      <c r="R77" s="54">
        <f t="shared" si="82"/>
        <v>0</v>
      </c>
      <c r="S77" s="54">
        <f t="shared" si="82"/>
        <v>0</v>
      </c>
      <c r="T77" s="54">
        <f t="shared" si="82"/>
        <v>0</v>
      </c>
      <c r="U77" s="54">
        <f t="shared" si="82"/>
        <v>0</v>
      </c>
      <c r="V77" s="54">
        <f t="shared" si="82"/>
        <v>0</v>
      </c>
      <c r="W77" s="54">
        <f t="shared" si="82"/>
        <v>0</v>
      </c>
      <c r="X77" s="54">
        <f t="shared" si="82"/>
        <v>0</v>
      </c>
      <c r="Y77" s="54">
        <f t="shared" si="82"/>
        <v>0</v>
      </c>
      <c r="Z77" s="54">
        <f t="shared" si="82"/>
        <v>0</v>
      </c>
      <c r="AA77" s="54">
        <f t="shared" si="82"/>
        <v>0</v>
      </c>
      <c r="AB77" s="54">
        <f t="shared" si="82"/>
        <v>0</v>
      </c>
      <c r="AC77" s="54">
        <f t="shared" si="82"/>
        <v>0</v>
      </c>
      <c r="AD77" s="54">
        <f t="shared" si="82"/>
        <v>0</v>
      </c>
      <c r="AE77" s="54">
        <f t="shared" si="82"/>
        <v>0</v>
      </c>
      <c r="AF77" s="54">
        <f t="shared" si="82"/>
        <v>0</v>
      </c>
      <c r="AG77" s="54">
        <f t="shared" si="82"/>
        <v>0</v>
      </c>
      <c r="AH77" s="54">
        <f t="shared" si="82"/>
        <v>0</v>
      </c>
      <c r="AI77" s="54">
        <f t="shared" si="82"/>
        <v>0</v>
      </c>
      <c r="AJ77" s="54">
        <f t="shared" si="82"/>
        <v>0</v>
      </c>
      <c r="AK77" s="54">
        <f t="shared" si="82"/>
        <v>0</v>
      </c>
      <c r="AL77" s="54">
        <f t="shared" si="82"/>
        <v>0</v>
      </c>
      <c r="AM77" s="54">
        <f t="shared" si="82"/>
        <v>0</v>
      </c>
      <c r="AN77" s="54">
        <f t="shared" si="82"/>
        <v>0</v>
      </c>
      <c r="AO77" s="54">
        <f t="shared" si="82"/>
        <v>0</v>
      </c>
      <c r="AP77" s="54">
        <f t="shared" si="82"/>
        <v>0</v>
      </c>
      <c r="AQ77" s="54">
        <f t="shared" si="82"/>
        <v>0</v>
      </c>
      <c r="AR77" s="54">
        <f t="shared" si="82"/>
        <v>0</v>
      </c>
      <c r="AS77" s="54">
        <f t="shared" si="82"/>
        <v>0</v>
      </c>
      <c r="AT77" s="54">
        <f t="shared" si="82"/>
        <v>0</v>
      </c>
      <c r="AU77" s="54">
        <f t="shared" ref="AU77:BZ77" si="83">SUM(AU78)</f>
        <v>0</v>
      </c>
      <c r="AV77" s="54">
        <f t="shared" si="83"/>
        <v>0</v>
      </c>
      <c r="AW77" s="54">
        <f t="shared" si="83"/>
        <v>0</v>
      </c>
      <c r="AX77" s="54">
        <f t="shared" si="83"/>
        <v>0</v>
      </c>
      <c r="AY77" s="54">
        <f t="shared" si="83"/>
        <v>0</v>
      </c>
      <c r="AZ77" s="54">
        <f t="shared" si="83"/>
        <v>0</v>
      </c>
      <c r="BA77" s="54">
        <f t="shared" si="83"/>
        <v>0</v>
      </c>
      <c r="BB77" s="54">
        <f t="shared" si="83"/>
        <v>0</v>
      </c>
      <c r="BC77" s="54">
        <f t="shared" si="83"/>
        <v>0</v>
      </c>
      <c r="BD77" s="54">
        <f t="shared" si="83"/>
        <v>0</v>
      </c>
      <c r="BE77" s="54">
        <f t="shared" si="83"/>
        <v>0</v>
      </c>
      <c r="BF77" s="54">
        <f t="shared" si="83"/>
        <v>0</v>
      </c>
      <c r="BG77" s="54">
        <f t="shared" si="83"/>
        <v>0</v>
      </c>
      <c r="BH77" s="54">
        <f t="shared" si="83"/>
        <v>0</v>
      </c>
      <c r="BI77" s="54">
        <f t="shared" si="83"/>
        <v>0</v>
      </c>
      <c r="BJ77" s="54">
        <f t="shared" si="83"/>
        <v>0</v>
      </c>
      <c r="BK77" s="54">
        <f t="shared" si="83"/>
        <v>0</v>
      </c>
      <c r="BL77" s="54">
        <f t="shared" si="83"/>
        <v>0</v>
      </c>
      <c r="BM77" s="54">
        <f t="shared" si="83"/>
        <v>0</v>
      </c>
      <c r="BN77" s="54">
        <f t="shared" si="83"/>
        <v>0</v>
      </c>
      <c r="BO77" s="54">
        <f t="shared" si="83"/>
        <v>0</v>
      </c>
      <c r="BP77" s="54">
        <f t="shared" si="83"/>
        <v>0</v>
      </c>
      <c r="BQ77" s="54">
        <f t="shared" si="83"/>
        <v>0</v>
      </c>
      <c r="BR77" s="54">
        <f t="shared" si="83"/>
        <v>0</v>
      </c>
      <c r="BS77" s="54">
        <f t="shared" si="83"/>
        <v>0</v>
      </c>
      <c r="BT77" s="54">
        <f t="shared" si="83"/>
        <v>0</v>
      </c>
      <c r="BU77" s="54">
        <f t="shared" si="83"/>
        <v>0</v>
      </c>
      <c r="BV77" s="54">
        <f t="shared" si="83"/>
        <v>0</v>
      </c>
      <c r="BW77" s="54">
        <f t="shared" si="83"/>
        <v>0</v>
      </c>
      <c r="BX77" s="54">
        <f t="shared" si="83"/>
        <v>0</v>
      </c>
      <c r="BY77" s="54">
        <f t="shared" si="83"/>
        <v>0</v>
      </c>
      <c r="BZ77" s="54">
        <f t="shared" si="83"/>
        <v>0</v>
      </c>
      <c r="CA77" s="54">
        <f t="shared" ref="CA77:CF77" si="84">SUM(CA78)</f>
        <v>0</v>
      </c>
      <c r="CB77" s="54">
        <f t="shared" si="84"/>
        <v>0</v>
      </c>
      <c r="CC77" s="54">
        <f t="shared" si="84"/>
        <v>0</v>
      </c>
      <c r="CD77" s="54">
        <f t="shared" si="84"/>
        <v>0</v>
      </c>
      <c r="CE77" s="54">
        <f t="shared" si="84"/>
        <v>0</v>
      </c>
      <c r="CF77" s="54">
        <f t="shared" si="84"/>
        <v>0</v>
      </c>
      <c r="CG77" s="76" t="s">
        <v>103</v>
      </c>
    </row>
    <row r="78" spans="1:85" ht="15.75" customHeight="1" x14ac:dyDescent="0.25">
      <c r="A78" s="77"/>
      <c r="B78" s="85"/>
      <c r="C78" s="86"/>
      <c r="D78" s="79"/>
      <c r="E78" s="80"/>
      <c r="F78" s="80"/>
      <c r="G78" s="80"/>
      <c r="H78" s="82"/>
      <c r="I78" s="82"/>
      <c r="J78" s="86"/>
      <c r="K78" s="82"/>
      <c r="L78" s="82"/>
      <c r="M78" s="86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</row>
    <row r="79" spans="1:85" ht="36" customHeight="1" x14ac:dyDescent="0.25">
      <c r="CG79" s="90"/>
    </row>
    <row r="80" spans="1:85" ht="36" customHeight="1" x14ac:dyDescent="0.25">
      <c r="CG80" s="90"/>
    </row>
    <row r="81" spans="85:85" ht="36" customHeight="1" x14ac:dyDescent="0.25">
      <c r="CG81" s="90"/>
    </row>
    <row r="82" spans="85:85" ht="36" customHeight="1" x14ac:dyDescent="0.25">
      <c r="CG82" s="90"/>
    </row>
    <row r="83" spans="85:85" ht="36" customHeight="1" x14ac:dyDescent="0.25">
      <c r="CG83" s="90"/>
    </row>
    <row r="84" spans="85:85" ht="36" customHeight="1" x14ac:dyDescent="0.25">
      <c r="CG84" s="90"/>
    </row>
    <row r="85" spans="85:85" ht="36" customHeight="1" x14ac:dyDescent="0.25">
      <c r="CG85" s="90"/>
    </row>
    <row r="86" spans="85:85" ht="36" customHeight="1" x14ac:dyDescent="0.25">
      <c r="CG86" s="90"/>
    </row>
    <row r="87" spans="85:85" ht="36" customHeight="1" x14ac:dyDescent="0.25">
      <c r="CG87" s="90"/>
    </row>
    <row r="88" spans="85:85" ht="36" customHeight="1" x14ac:dyDescent="0.25">
      <c r="CG88" s="90"/>
    </row>
    <row r="89" spans="85:85" ht="36" customHeight="1" x14ac:dyDescent="0.25">
      <c r="CG89" s="90"/>
    </row>
    <row r="90" spans="85:85" ht="36" customHeight="1" x14ac:dyDescent="0.25">
      <c r="CG90" s="90"/>
    </row>
    <row r="91" spans="85:85" ht="36" customHeight="1" x14ac:dyDescent="0.25">
      <c r="CG91" s="90"/>
    </row>
    <row r="92" spans="85:85" ht="36" customHeight="1" x14ac:dyDescent="0.25">
      <c r="CG92" s="90"/>
    </row>
    <row r="93" spans="85:85" ht="36" customHeight="1" x14ac:dyDescent="0.25">
      <c r="CG93" s="90"/>
    </row>
    <row r="94" spans="85:85" ht="36" customHeight="1" x14ac:dyDescent="0.25">
      <c r="CG94" s="90"/>
    </row>
    <row r="95" spans="85:85" ht="36" customHeight="1" x14ac:dyDescent="0.25">
      <c r="CG95" s="90"/>
    </row>
    <row r="96" spans="85:85" ht="36" customHeight="1" x14ac:dyDescent="0.25">
      <c r="CG96" s="90"/>
    </row>
    <row r="97" spans="85:85" ht="36" customHeight="1" x14ac:dyDescent="0.25">
      <c r="CG97" s="90"/>
    </row>
    <row r="98" spans="85:85" ht="36" customHeight="1" x14ac:dyDescent="0.25">
      <c r="CG98" s="90"/>
    </row>
    <row r="99" spans="85:85" ht="36" customHeight="1" x14ac:dyDescent="0.25">
      <c r="CG99" s="90"/>
    </row>
    <row r="100" spans="85:85" ht="36" customHeight="1" x14ac:dyDescent="0.25">
      <c r="CG100" s="90"/>
    </row>
    <row r="101" spans="85:85" ht="36" customHeight="1" x14ac:dyDescent="0.25">
      <c r="CG101" s="90"/>
    </row>
    <row r="102" spans="85:85" ht="36" customHeight="1" x14ac:dyDescent="0.25">
      <c r="CG102" s="90"/>
    </row>
    <row r="103" spans="85:85" ht="36" customHeight="1" x14ac:dyDescent="0.25">
      <c r="CG103" s="90"/>
    </row>
    <row r="104" spans="85:85" ht="36" customHeight="1" x14ac:dyDescent="0.25">
      <c r="CG104" s="90"/>
    </row>
    <row r="105" spans="85:85" ht="36" customHeight="1" x14ac:dyDescent="0.25">
      <c r="CG105" s="90"/>
    </row>
    <row r="106" spans="85:85" ht="36" customHeight="1" x14ac:dyDescent="0.25">
      <c r="CG106" s="90"/>
    </row>
    <row r="107" spans="85:85" ht="36" customHeight="1" x14ac:dyDescent="0.25">
      <c r="CG107" s="90"/>
    </row>
    <row r="108" spans="85:85" ht="36" customHeight="1" x14ac:dyDescent="0.25">
      <c r="CG108" s="90"/>
    </row>
    <row r="109" spans="85:85" ht="36" customHeight="1" x14ac:dyDescent="0.25">
      <c r="CG109" s="90"/>
    </row>
    <row r="110" spans="85:85" ht="36" customHeight="1" x14ac:dyDescent="0.25">
      <c r="CG110" s="90"/>
    </row>
    <row r="111" spans="85:85" ht="36" customHeight="1" x14ac:dyDescent="0.25">
      <c r="CG111" s="90"/>
    </row>
    <row r="112" spans="85:85" ht="36" customHeight="1" x14ac:dyDescent="0.25">
      <c r="CG112" s="90"/>
    </row>
    <row r="113" spans="85:85" ht="36" customHeight="1" x14ac:dyDescent="0.25">
      <c r="CG113" s="90"/>
    </row>
    <row r="114" spans="85:85" ht="36" customHeight="1" x14ac:dyDescent="0.25">
      <c r="CG114" s="90"/>
    </row>
    <row r="115" spans="85:85" ht="36" customHeight="1" x14ac:dyDescent="0.25">
      <c r="CG115" s="90"/>
    </row>
    <row r="116" spans="85:85" ht="36" customHeight="1" x14ac:dyDescent="0.25">
      <c r="CG116" s="90"/>
    </row>
    <row r="117" spans="85:85" ht="36" customHeight="1" x14ac:dyDescent="0.25">
      <c r="CG117" s="90"/>
    </row>
    <row r="118" spans="85:85" ht="36" customHeight="1" x14ac:dyDescent="0.25">
      <c r="CG118" s="90"/>
    </row>
    <row r="119" spans="85:85" ht="36" customHeight="1" x14ac:dyDescent="0.25">
      <c r="CG119" s="90"/>
    </row>
    <row r="120" spans="85:85" ht="36" customHeight="1" x14ac:dyDescent="0.25">
      <c r="CG120" s="90"/>
    </row>
    <row r="121" spans="85:85" ht="36" customHeight="1" x14ac:dyDescent="0.25">
      <c r="CG121" s="90"/>
    </row>
    <row r="122" spans="85:85" ht="36" customHeight="1" x14ac:dyDescent="0.25">
      <c r="CG122" s="90"/>
    </row>
    <row r="123" spans="85:85" ht="36" customHeight="1" x14ac:dyDescent="0.25">
      <c r="CG123" s="90"/>
    </row>
    <row r="124" spans="85:85" ht="36" customHeight="1" x14ac:dyDescent="0.25">
      <c r="CG124" s="90"/>
    </row>
    <row r="125" spans="85:85" ht="36" customHeight="1" x14ac:dyDescent="0.25">
      <c r="CG125" s="90"/>
    </row>
    <row r="126" spans="85:85" ht="36" customHeight="1" x14ac:dyDescent="0.25">
      <c r="CG126" s="90"/>
    </row>
    <row r="127" spans="85:85" ht="36" customHeight="1" x14ac:dyDescent="0.25">
      <c r="CG127" s="90"/>
    </row>
    <row r="128" spans="85:85" ht="36" customHeight="1" x14ac:dyDescent="0.25">
      <c r="CG128" s="90"/>
    </row>
    <row r="129" spans="85:85" ht="36" customHeight="1" x14ac:dyDescent="0.25">
      <c r="CG129" s="90"/>
    </row>
    <row r="130" spans="85:85" ht="36" customHeight="1" x14ac:dyDescent="0.25">
      <c r="CG130" s="90"/>
    </row>
    <row r="131" spans="85:85" ht="36" customHeight="1" x14ac:dyDescent="0.25">
      <c r="CG131" s="90"/>
    </row>
    <row r="132" spans="85:85" ht="36" customHeight="1" x14ac:dyDescent="0.25">
      <c r="CG132" s="90"/>
    </row>
    <row r="133" spans="85:85" ht="36" customHeight="1" x14ac:dyDescent="0.25">
      <c r="CG133" s="90"/>
    </row>
    <row r="134" spans="85:85" ht="36" customHeight="1" x14ac:dyDescent="0.25">
      <c r="CG134" s="90"/>
    </row>
    <row r="135" spans="85:85" ht="36" customHeight="1" x14ac:dyDescent="0.25">
      <c r="CG135" s="90"/>
    </row>
    <row r="136" spans="85:85" ht="36" customHeight="1" x14ac:dyDescent="0.25">
      <c r="CG136" s="90"/>
    </row>
    <row r="137" spans="85:85" ht="36" customHeight="1" x14ac:dyDescent="0.25">
      <c r="CG137" s="90"/>
    </row>
    <row r="138" spans="85:85" ht="36" customHeight="1" x14ac:dyDescent="0.25">
      <c r="CG138" s="90"/>
    </row>
    <row r="139" spans="85:85" ht="36" customHeight="1" x14ac:dyDescent="0.25">
      <c r="CG139" s="90"/>
    </row>
    <row r="140" spans="85:85" ht="36" customHeight="1" x14ac:dyDescent="0.25">
      <c r="CG140" s="90"/>
    </row>
    <row r="141" spans="85:85" ht="36" customHeight="1" x14ac:dyDescent="0.25">
      <c r="CG141" s="90"/>
    </row>
    <row r="142" spans="85:85" ht="36" customHeight="1" x14ac:dyDescent="0.25">
      <c r="CG142" s="90"/>
    </row>
    <row r="143" spans="85:85" ht="36" customHeight="1" x14ac:dyDescent="0.25">
      <c r="CG143" s="90"/>
    </row>
    <row r="144" spans="85:85" ht="36" customHeight="1" x14ac:dyDescent="0.25">
      <c r="CG144" s="90"/>
    </row>
    <row r="145" spans="85:85" ht="36" customHeight="1" x14ac:dyDescent="0.25">
      <c r="CG145" s="90"/>
    </row>
    <row r="146" spans="85:85" ht="36" customHeight="1" x14ac:dyDescent="0.25">
      <c r="CG146" s="90"/>
    </row>
    <row r="147" spans="85:85" ht="36" customHeight="1" x14ac:dyDescent="0.25">
      <c r="CG147" s="90"/>
    </row>
    <row r="148" spans="85:85" ht="36" customHeight="1" x14ac:dyDescent="0.25">
      <c r="CG148" s="90"/>
    </row>
    <row r="149" spans="85:85" ht="36" customHeight="1" x14ac:dyDescent="0.25">
      <c r="CG149" s="90"/>
    </row>
    <row r="150" spans="85:85" ht="36" customHeight="1" x14ac:dyDescent="0.25">
      <c r="CG150" s="90"/>
    </row>
    <row r="151" spans="85:85" ht="36" customHeight="1" x14ac:dyDescent="0.25">
      <c r="CG151" s="90"/>
    </row>
    <row r="152" spans="85:85" ht="36" customHeight="1" x14ac:dyDescent="0.25">
      <c r="CG152" s="90"/>
    </row>
    <row r="153" spans="85:85" ht="36" customHeight="1" x14ac:dyDescent="0.25">
      <c r="CG153" s="90"/>
    </row>
    <row r="154" spans="85:85" ht="36" customHeight="1" x14ac:dyDescent="0.25">
      <c r="CG154" s="90"/>
    </row>
    <row r="155" spans="85:85" ht="36" customHeight="1" x14ac:dyDescent="0.25">
      <c r="CG155" s="90"/>
    </row>
    <row r="156" spans="85:85" ht="36" customHeight="1" x14ac:dyDescent="0.25">
      <c r="CG156" s="90"/>
    </row>
    <row r="157" spans="85:85" ht="36" customHeight="1" x14ac:dyDescent="0.25">
      <c r="CG157" s="90"/>
    </row>
    <row r="158" spans="85:85" ht="36" customHeight="1" x14ac:dyDescent="0.25">
      <c r="CG158" s="90"/>
    </row>
    <row r="159" spans="85:85" ht="36" customHeight="1" x14ac:dyDescent="0.25">
      <c r="CG159" s="90"/>
    </row>
    <row r="160" spans="85:85" ht="36" customHeight="1" x14ac:dyDescent="0.25">
      <c r="CG160" s="90"/>
    </row>
    <row r="161" spans="85:85" ht="36" customHeight="1" x14ac:dyDescent="0.25">
      <c r="CG161" s="90"/>
    </row>
    <row r="162" spans="85:85" ht="36" customHeight="1" x14ac:dyDescent="0.25">
      <c r="CG162" s="90"/>
    </row>
    <row r="163" spans="85:85" ht="36" customHeight="1" x14ac:dyDescent="0.25">
      <c r="CG163" s="90"/>
    </row>
    <row r="164" spans="85:85" ht="36" customHeight="1" x14ac:dyDescent="0.25">
      <c r="CG164" s="90"/>
    </row>
    <row r="165" spans="85:85" ht="36" customHeight="1" x14ac:dyDescent="0.25">
      <c r="CG165" s="90"/>
    </row>
    <row r="166" spans="85:85" ht="36" customHeight="1" x14ac:dyDescent="0.25">
      <c r="CG166" s="90"/>
    </row>
    <row r="167" spans="85:85" ht="36" customHeight="1" x14ac:dyDescent="0.25">
      <c r="CG167" s="90"/>
    </row>
    <row r="168" spans="85:85" ht="36" customHeight="1" x14ac:dyDescent="0.25">
      <c r="CG168" s="90"/>
    </row>
    <row r="169" spans="85:85" ht="36" customHeight="1" x14ac:dyDescent="0.25">
      <c r="CG169" s="90"/>
    </row>
    <row r="170" spans="85:85" ht="36" customHeight="1" x14ac:dyDescent="0.25">
      <c r="CG170" s="90"/>
    </row>
    <row r="171" spans="85:85" ht="36" customHeight="1" x14ac:dyDescent="0.25">
      <c r="CG171" s="90"/>
    </row>
    <row r="172" spans="85:85" ht="36" customHeight="1" x14ac:dyDescent="0.25">
      <c r="CG172" s="90"/>
    </row>
    <row r="173" spans="85:85" ht="36" customHeight="1" x14ac:dyDescent="0.25">
      <c r="CG173" s="90"/>
    </row>
    <row r="174" spans="85:85" ht="36" customHeight="1" x14ac:dyDescent="0.25">
      <c r="CG174" s="90"/>
    </row>
    <row r="175" spans="85:85" ht="36" customHeight="1" x14ac:dyDescent="0.25">
      <c r="CG175" s="90"/>
    </row>
    <row r="176" spans="85:85" ht="36" customHeight="1" x14ac:dyDescent="0.25">
      <c r="CG176" s="90"/>
    </row>
    <row r="177" spans="85:85" ht="36" customHeight="1" x14ac:dyDescent="0.25">
      <c r="CG177" s="90"/>
    </row>
    <row r="178" spans="85:85" ht="36" customHeight="1" x14ac:dyDescent="0.25">
      <c r="CG178" s="90"/>
    </row>
    <row r="179" spans="85:85" ht="36" customHeight="1" x14ac:dyDescent="0.25">
      <c r="CG179" s="90"/>
    </row>
    <row r="180" spans="85:85" ht="36" customHeight="1" x14ac:dyDescent="0.25">
      <c r="CG180" s="90"/>
    </row>
    <row r="181" spans="85:85" ht="36" customHeight="1" x14ac:dyDescent="0.25">
      <c r="CG181" s="90"/>
    </row>
    <row r="182" spans="85:85" ht="36" customHeight="1" x14ac:dyDescent="0.25">
      <c r="CG182" s="90"/>
    </row>
    <row r="183" spans="85:85" ht="36" customHeight="1" x14ac:dyDescent="0.25">
      <c r="CG183" s="90"/>
    </row>
    <row r="184" spans="85:85" ht="36" customHeight="1" x14ac:dyDescent="0.25">
      <c r="CG184" s="90"/>
    </row>
    <row r="185" spans="85:85" ht="36" customHeight="1" x14ac:dyDescent="0.25">
      <c r="CG185" s="90"/>
    </row>
    <row r="186" spans="85:85" ht="36" customHeight="1" x14ac:dyDescent="0.25">
      <c r="CG186" s="90"/>
    </row>
    <row r="187" spans="85:85" ht="36" customHeight="1" x14ac:dyDescent="0.25">
      <c r="CG187" s="90"/>
    </row>
    <row r="188" spans="85:85" ht="36" customHeight="1" x14ac:dyDescent="0.25">
      <c r="CG188" s="90"/>
    </row>
    <row r="189" spans="85:85" ht="36" customHeight="1" x14ac:dyDescent="0.25">
      <c r="CG189" s="90"/>
    </row>
    <row r="190" spans="85:85" ht="36" customHeight="1" x14ac:dyDescent="0.25">
      <c r="CG190" s="90"/>
    </row>
    <row r="191" spans="85:85" ht="36" customHeight="1" x14ac:dyDescent="0.25">
      <c r="CG191" s="90"/>
    </row>
    <row r="192" spans="85:85" ht="36" customHeight="1" x14ac:dyDescent="0.25">
      <c r="CG192" s="90"/>
    </row>
    <row r="193" spans="85:85" ht="36" customHeight="1" x14ac:dyDescent="0.25">
      <c r="CG193" s="90"/>
    </row>
    <row r="194" spans="85:85" ht="36" customHeight="1" x14ac:dyDescent="0.25">
      <c r="CG194" s="90"/>
    </row>
    <row r="195" spans="85:85" ht="36" customHeight="1" x14ac:dyDescent="0.25">
      <c r="CG195" s="90"/>
    </row>
    <row r="196" spans="85:85" ht="36" customHeight="1" x14ac:dyDescent="0.25">
      <c r="CG196" s="90"/>
    </row>
    <row r="197" spans="85:85" ht="36" customHeight="1" x14ac:dyDescent="0.25">
      <c r="CG197" s="90"/>
    </row>
    <row r="198" spans="85:85" ht="36" customHeight="1" x14ac:dyDescent="0.25">
      <c r="CG198" s="90"/>
    </row>
    <row r="199" spans="85:85" ht="36" customHeight="1" x14ac:dyDescent="0.25">
      <c r="CG199" s="90"/>
    </row>
    <row r="200" spans="85:85" ht="36" customHeight="1" x14ac:dyDescent="0.25">
      <c r="CG200" s="90"/>
    </row>
    <row r="201" spans="85:85" ht="36" customHeight="1" x14ac:dyDescent="0.25">
      <c r="CG201" s="90"/>
    </row>
    <row r="202" spans="85:85" ht="36" customHeight="1" x14ac:dyDescent="0.25">
      <c r="CG202" s="90"/>
    </row>
    <row r="203" spans="85:85" ht="36" customHeight="1" x14ac:dyDescent="0.25">
      <c r="CG203" s="90"/>
    </row>
    <row r="204" spans="85:85" ht="36" customHeight="1" x14ac:dyDescent="0.25">
      <c r="CG204" s="90"/>
    </row>
    <row r="205" spans="85:85" ht="36" customHeight="1" x14ac:dyDescent="0.25">
      <c r="CG205" s="90"/>
    </row>
    <row r="206" spans="85:85" ht="36" customHeight="1" x14ac:dyDescent="0.25">
      <c r="CG206" s="90"/>
    </row>
    <row r="207" spans="85:85" ht="36" customHeight="1" x14ac:dyDescent="0.25">
      <c r="CG207" s="90"/>
    </row>
    <row r="208" spans="85:85" ht="36" customHeight="1" x14ac:dyDescent="0.25">
      <c r="CG208" s="90"/>
    </row>
    <row r="209" spans="85:85" ht="36" customHeight="1" x14ac:dyDescent="0.25">
      <c r="CG209" s="90"/>
    </row>
    <row r="210" spans="85:85" ht="36" customHeight="1" x14ac:dyDescent="0.25">
      <c r="CG210" s="90"/>
    </row>
    <row r="211" spans="85:85" ht="36" customHeight="1" x14ac:dyDescent="0.25">
      <c r="CG211" s="90"/>
    </row>
    <row r="212" spans="85:85" ht="36" customHeight="1" x14ac:dyDescent="0.25">
      <c r="CG212" s="90"/>
    </row>
    <row r="213" spans="85:85" ht="36" customHeight="1" x14ac:dyDescent="0.25">
      <c r="CG213" s="90"/>
    </row>
    <row r="214" spans="85:85" ht="36" customHeight="1" x14ac:dyDescent="0.25">
      <c r="CG214" s="90"/>
    </row>
    <row r="215" spans="85:85" ht="36" customHeight="1" x14ac:dyDescent="0.25">
      <c r="CG215" s="90"/>
    </row>
    <row r="216" spans="85:85" ht="36" customHeight="1" x14ac:dyDescent="0.25">
      <c r="CG216" s="90"/>
    </row>
    <row r="217" spans="85:85" ht="36" customHeight="1" x14ac:dyDescent="0.25">
      <c r="CG217" s="90"/>
    </row>
    <row r="218" spans="85:85" ht="36" customHeight="1" x14ac:dyDescent="0.25">
      <c r="CG218" s="90"/>
    </row>
    <row r="219" spans="85:85" ht="36" customHeight="1" x14ac:dyDescent="0.25">
      <c r="CG219" s="90"/>
    </row>
    <row r="220" spans="85:85" ht="36" customHeight="1" x14ac:dyDescent="0.25">
      <c r="CG220" s="90"/>
    </row>
    <row r="221" spans="85:85" ht="36" customHeight="1" x14ac:dyDescent="0.25">
      <c r="CG221" s="90"/>
    </row>
    <row r="222" spans="85:85" ht="36" customHeight="1" x14ac:dyDescent="0.25">
      <c r="CG222" s="90"/>
    </row>
    <row r="223" spans="85:85" ht="36" customHeight="1" x14ac:dyDescent="0.25">
      <c r="CG223" s="90"/>
    </row>
    <row r="224" spans="85:85" ht="36" customHeight="1" x14ac:dyDescent="0.25">
      <c r="CG224" s="90"/>
    </row>
    <row r="225" spans="85:85" ht="36" customHeight="1" x14ac:dyDescent="0.25">
      <c r="CG225" s="90"/>
    </row>
    <row r="226" spans="85:85" ht="36" customHeight="1" x14ac:dyDescent="0.25">
      <c r="CG226" s="90"/>
    </row>
    <row r="227" spans="85:85" ht="36" customHeight="1" x14ac:dyDescent="0.25">
      <c r="CG227" s="90"/>
    </row>
    <row r="228" spans="85:85" ht="36" customHeight="1" x14ac:dyDescent="0.25">
      <c r="CG228" s="90"/>
    </row>
    <row r="229" spans="85:85" ht="36" customHeight="1" x14ac:dyDescent="0.25">
      <c r="CG229" s="90"/>
    </row>
    <row r="230" spans="85:85" ht="36" customHeight="1" x14ac:dyDescent="0.25">
      <c r="CG230" s="90"/>
    </row>
    <row r="231" spans="85:85" ht="36" customHeight="1" x14ac:dyDescent="0.25">
      <c r="CG231" s="90"/>
    </row>
    <row r="232" spans="85:85" ht="36" customHeight="1" x14ac:dyDescent="0.25">
      <c r="CG232" s="90"/>
    </row>
    <row r="233" spans="85:85" ht="36" customHeight="1" x14ac:dyDescent="0.25">
      <c r="CG233" s="90"/>
    </row>
    <row r="234" spans="85:85" ht="36" customHeight="1" x14ac:dyDescent="0.25">
      <c r="CG234" s="90"/>
    </row>
    <row r="235" spans="85:85" ht="36" customHeight="1" x14ac:dyDescent="0.25">
      <c r="CG235" s="90"/>
    </row>
    <row r="236" spans="85:85" ht="36" customHeight="1" x14ac:dyDescent="0.25">
      <c r="CG236" s="90"/>
    </row>
    <row r="237" spans="85:85" ht="36" customHeight="1" x14ac:dyDescent="0.25">
      <c r="CG237" s="90"/>
    </row>
    <row r="238" spans="85:85" ht="36" customHeight="1" x14ac:dyDescent="0.25">
      <c r="CG238" s="90"/>
    </row>
    <row r="239" spans="85:85" ht="36" customHeight="1" x14ac:dyDescent="0.25">
      <c r="CG239" s="90"/>
    </row>
    <row r="240" spans="85:85" ht="36" customHeight="1" x14ac:dyDescent="0.25">
      <c r="CG240" s="90"/>
    </row>
    <row r="241" spans="85:85" ht="36" customHeight="1" x14ac:dyDescent="0.25">
      <c r="CG241" s="90"/>
    </row>
    <row r="242" spans="85:85" ht="36" customHeight="1" x14ac:dyDescent="0.25">
      <c r="CG242" s="90"/>
    </row>
    <row r="243" spans="85:85" ht="36" customHeight="1" x14ac:dyDescent="0.25">
      <c r="CG243" s="90"/>
    </row>
    <row r="244" spans="85:85" ht="36" customHeight="1" x14ac:dyDescent="0.25">
      <c r="CG244" s="90"/>
    </row>
    <row r="245" spans="85:85" ht="36" customHeight="1" x14ac:dyDescent="0.25">
      <c r="CG245" s="90"/>
    </row>
    <row r="246" spans="85:85" ht="36" customHeight="1" x14ac:dyDescent="0.25">
      <c r="CG246" s="90"/>
    </row>
    <row r="247" spans="85:85" ht="36" customHeight="1" x14ac:dyDescent="0.25">
      <c r="CG247" s="90"/>
    </row>
    <row r="248" spans="85:85" ht="36" customHeight="1" x14ac:dyDescent="0.25">
      <c r="CG248" s="90"/>
    </row>
    <row r="249" spans="85:85" ht="36" customHeight="1" x14ac:dyDescent="0.25">
      <c r="CG249" s="90"/>
    </row>
    <row r="250" spans="85:85" ht="36" customHeight="1" x14ac:dyDescent="0.25">
      <c r="CG250" s="90"/>
    </row>
    <row r="251" spans="85:85" ht="36" customHeight="1" x14ac:dyDescent="0.25">
      <c r="CG251" s="90"/>
    </row>
    <row r="252" spans="85:85" ht="36" customHeight="1" x14ac:dyDescent="0.25">
      <c r="CG252" s="90"/>
    </row>
    <row r="253" spans="85:85" ht="36" customHeight="1" x14ac:dyDescent="0.25">
      <c r="CG253" s="90"/>
    </row>
    <row r="254" spans="85:85" ht="36" customHeight="1" x14ac:dyDescent="0.25">
      <c r="CG254" s="90"/>
    </row>
    <row r="255" spans="85:85" ht="36" customHeight="1" x14ac:dyDescent="0.25">
      <c r="CG255" s="90"/>
    </row>
    <row r="256" spans="85:85" ht="36" customHeight="1" x14ac:dyDescent="0.25">
      <c r="CG256" s="90"/>
    </row>
    <row r="257" spans="85:85" ht="36" customHeight="1" x14ac:dyDescent="0.25">
      <c r="CG257" s="90"/>
    </row>
    <row r="258" spans="85:85" ht="36" customHeight="1" x14ac:dyDescent="0.25">
      <c r="CG258" s="90"/>
    </row>
    <row r="259" spans="85:85" ht="36" customHeight="1" x14ac:dyDescent="0.25">
      <c r="CG259" s="90"/>
    </row>
    <row r="260" spans="85:85" ht="36" customHeight="1" x14ac:dyDescent="0.25">
      <c r="CG260" s="90"/>
    </row>
    <row r="261" spans="85:85" ht="36" customHeight="1" x14ac:dyDescent="0.25">
      <c r="CG261" s="90"/>
    </row>
    <row r="262" spans="85:85" ht="36" customHeight="1" x14ac:dyDescent="0.25">
      <c r="CG262" s="90"/>
    </row>
    <row r="263" spans="85:85" ht="36" customHeight="1" x14ac:dyDescent="0.25">
      <c r="CG263" s="90"/>
    </row>
    <row r="264" spans="85:85" ht="36" customHeight="1" x14ac:dyDescent="0.25">
      <c r="CG264" s="90"/>
    </row>
    <row r="265" spans="85:85" ht="36" customHeight="1" x14ac:dyDescent="0.25">
      <c r="CG265" s="90"/>
    </row>
    <row r="266" spans="85:85" ht="36" customHeight="1" x14ac:dyDescent="0.25">
      <c r="CG266" s="90"/>
    </row>
    <row r="267" spans="85:85" ht="36" customHeight="1" x14ac:dyDescent="0.25">
      <c r="CG267" s="90"/>
    </row>
    <row r="268" spans="85:85" ht="36" customHeight="1" x14ac:dyDescent="0.25">
      <c r="CG268" s="90"/>
    </row>
    <row r="269" spans="85:85" ht="36" customHeight="1" x14ac:dyDescent="0.25">
      <c r="CG269" s="90"/>
    </row>
    <row r="270" spans="85:85" ht="36" customHeight="1" x14ac:dyDescent="0.25">
      <c r="CG270" s="90"/>
    </row>
    <row r="271" spans="85:85" ht="36" customHeight="1" x14ac:dyDescent="0.25">
      <c r="CG271" s="90"/>
    </row>
    <row r="272" spans="85:85" ht="36" customHeight="1" x14ac:dyDescent="0.25">
      <c r="CG272" s="90"/>
    </row>
    <row r="273" spans="85:85" ht="36" customHeight="1" x14ac:dyDescent="0.25">
      <c r="CG273" s="90"/>
    </row>
    <row r="274" spans="85:85" ht="36" customHeight="1" x14ac:dyDescent="0.25">
      <c r="CG274" s="90"/>
    </row>
    <row r="275" spans="85:85" ht="36" customHeight="1" x14ac:dyDescent="0.25">
      <c r="CG275" s="90"/>
    </row>
    <row r="276" spans="85:85" ht="36" customHeight="1" x14ac:dyDescent="0.25">
      <c r="CG276" s="90"/>
    </row>
    <row r="277" spans="85:85" ht="36" customHeight="1" x14ac:dyDescent="0.25">
      <c r="CG277" s="90"/>
    </row>
    <row r="278" spans="85:85" ht="36" customHeight="1" x14ac:dyDescent="0.25">
      <c r="CG278" s="90"/>
    </row>
    <row r="279" spans="85:85" ht="36" customHeight="1" x14ac:dyDescent="0.25">
      <c r="CG279" s="90"/>
    </row>
    <row r="280" spans="85:85" ht="36" customHeight="1" x14ac:dyDescent="0.25">
      <c r="CG280" s="90"/>
    </row>
    <row r="281" spans="85:85" ht="36" customHeight="1" x14ac:dyDescent="0.25">
      <c r="CG281" s="90"/>
    </row>
    <row r="282" spans="85:85" ht="36" customHeight="1" x14ac:dyDescent="0.25">
      <c r="CG282" s="90"/>
    </row>
    <row r="283" spans="85:85" ht="36" customHeight="1" x14ac:dyDescent="0.25">
      <c r="CG283" s="90"/>
    </row>
    <row r="284" spans="85:85" ht="36" customHeight="1" x14ac:dyDescent="0.25">
      <c r="CG284" s="90"/>
    </row>
    <row r="285" spans="85:85" ht="36" customHeight="1" x14ac:dyDescent="0.25">
      <c r="CG285" s="90"/>
    </row>
    <row r="286" spans="85:85" ht="36" customHeight="1" x14ac:dyDescent="0.25">
      <c r="CG286" s="90"/>
    </row>
    <row r="287" spans="85:85" ht="36" customHeight="1" x14ac:dyDescent="0.25">
      <c r="CG287" s="90"/>
    </row>
    <row r="288" spans="85:85" ht="36" customHeight="1" x14ac:dyDescent="0.25">
      <c r="CG288" s="90"/>
    </row>
    <row r="289" spans="85:85" ht="36" customHeight="1" x14ac:dyDescent="0.25">
      <c r="CG289" s="90"/>
    </row>
    <row r="290" spans="85:85" ht="36" customHeight="1" x14ac:dyDescent="0.25">
      <c r="CG290" s="90"/>
    </row>
    <row r="291" spans="85:85" ht="36" customHeight="1" x14ac:dyDescent="0.25">
      <c r="CG291" s="90"/>
    </row>
    <row r="292" spans="85:85" ht="36" customHeight="1" x14ac:dyDescent="0.25">
      <c r="CG292" s="90"/>
    </row>
    <row r="293" spans="85:85" ht="36" customHeight="1" x14ac:dyDescent="0.25">
      <c r="CG293" s="90"/>
    </row>
    <row r="294" spans="85:85" ht="36" customHeight="1" x14ac:dyDescent="0.25">
      <c r="CG294" s="90"/>
    </row>
    <row r="295" spans="85:85" ht="36" customHeight="1" x14ac:dyDescent="0.25">
      <c r="CG295" s="90"/>
    </row>
    <row r="296" spans="85:85" ht="36" customHeight="1" x14ac:dyDescent="0.25">
      <c r="CG296" s="90"/>
    </row>
    <row r="297" spans="85:85" ht="36" customHeight="1" x14ac:dyDescent="0.25">
      <c r="CG297" s="90"/>
    </row>
    <row r="298" spans="85:85" ht="36" customHeight="1" x14ac:dyDescent="0.25">
      <c r="CG298" s="90"/>
    </row>
    <row r="299" spans="85:85" ht="36" customHeight="1" x14ac:dyDescent="0.25">
      <c r="CG299" s="90"/>
    </row>
    <row r="300" spans="85:85" ht="36" customHeight="1" x14ac:dyDescent="0.25">
      <c r="CG300" s="90"/>
    </row>
    <row r="301" spans="85:85" ht="36" customHeight="1" x14ac:dyDescent="0.25">
      <c r="CG301" s="90"/>
    </row>
    <row r="302" spans="85:85" ht="36" customHeight="1" x14ac:dyDescent="0.25">
      <c r="CG302" s="90"/>
    </row>
    <row r="303" spans="85:85" ht="36" customHeight="1" x14ac:dyDescent="0.25">
      <c r="CG303" s="90"/>
    </row>
    <row r="304" spans="85:85" ht="36" customHeight="1" x14ac:dyDescent="0.25">
      <c r="CG304" s="90"/>
    </row>
    <row r="305" spans="85:85" ht="36" customHeight="1" x14ac:dyDescent="0.25">
      <c r="CG305" s="90"/>
    </row>
    <row r="306" spans="85:85" ht="36" customHeight="1" x14ac:dyDescent="0.25">
      <c r="CG306" s="90"/>
    </row>
    <row r="307" spans="85:85" ht="36" customHeight="1" x14ac:dyDescent="0.25">
      <c r="CG307" s="90"/>
    </row>
    <row r="308" spans="85:85" ht="36" customHeight="1" x14ac:dyDescent="0.25">
      <c r="CG308" s="90"/>
    </row>
    <row r="309" spans="85:85" ht="36" customHeight="1" x14ac:dyDescent="0.25">
      <c r="CG309" s="90"/>
    </row>
    <row r="310" spans="85:85" ht="36" customHeight="1" x14ac:dyDescent="0.25">
      <c r="CG310" s="90"/>
    </row>
    <row r="311" spans="85:85" ht="36" customHeight="1" x14ac:dyDescent="0.25">
      <c r="CG311" s="90"/>
    </row>
    <row r="312" spans="85:85" ht="36" customHeight="1" x14ac:dyDescent="0.25">
      <c r="CG312" s="90"/>
    </row>
    <row r="313" spans="85:85" ht="36" customHeight="1" x14ac:dyDescent="0.25">
      <c r="CG313" s="90"/>
    </row>
    <row r="314" spans="85:85" ht="36" customHeight="1" x14ac:dyDescent="0.25">
      <c r="CG314" s="90"/>
    </row>
    <row r="315" spans="85:85" ht="36" customHeight="1" x14ac:dyDescent="0.25">
      <c r="CG315" s="90"/>
    </row>
    <row r="316" spans="85:85" ht="36" customHeight="1" x14ac:dyDescent="0.25">
      <c r="CG316" s="90"/>
    </row>
    <row r="317" spans="85:85" ht="36" customHeight="1" x14ac:dyDescent="0.25">
      <c r="CG317" s="90"/>
    </row>
    <row r="318" spans="85:85" ht="36" customHeight="1" x14ac:dyDescent="0.25">
      <c r="CG318" s="90"/>
    </row>
    <row r="319" spans="85:85" ht="36" customHeight="1" x14ac:dyDescent="0.25">
      <c r="CG319" s="90"/>
    </row>
    <row r="320" spans="85:85" ht="36" customHeight="1" x14ac:dyDescent="0.25">
      <c r="CG320" s="90"/>
    </row>
    <row r="321" spans="85:85" ht="36" customHeight="1" x14ac:dyDescent="0.25">
      <c r="CG321" s="90"/>
    </row>
    <row r="322" spans="85:85" ht="36" customHeight="1" x14ac:dyDescent="0.25">
      <c r="CG322" s="90"/>
    </row>
    <row r="323" spans="85:85" ht="36" customHeight="1" x14ac:dyDescent="0.25">
      <c r="CG323" s="90"/>
    </row>
    <row r="324" spans="85:85" ht="36" customHeight="1" x14ac:dyDescent="0.25">
      <c r="CG324" s="90"/>
    </row>
    <row r="325" spans="85:85" ht="36" customHeight="1" x14ac:dyDescent="0.25">
      <c r="CG325" s="90"/>
    </row>
    <row r="326" spans="85:85" ht="36" customHeight="1" x14ac:dyDescent="0.25">
      <c r="CG326" s="90"/>
    </row>
    <row r="327" spans="85:85" ht="36" customHeight="1" x14ac:dyDescent="0.25">
      <c r="CG327" s="90"/>
    </row>
    <row r="328" spans="85:85" ht="36" customHeight="1" x14ac:dyDescent="0.25">
      <c r="CG328" s="90"/>
    </row>
    <row r="329" spans="85:85" ht="36" customHeight="1" x14ac:dyDescent="0.25">
      <c r="CG329" s="90"/>
    </row>
    <row r="330" spans="85:85" ht="36" customHeight="1" x14ac:dyDescent="0.25">
      <c r="CG330" s="90"/>
    </row>
    <row r="331" spans="85:85" ht="36" customHeight="1" x14ac:dyDescent="0.25">
      <c r="CG331" s="90"/>
    </row>
    <row r="332" spans="85:85" ht="36" customHeight="1" x14ac:dyDescent="0.25">
      <c r="CG332" s="90"/>
    </row>
    <row r="333" spans="85:85" ht="36" customHeight="1" x14ac:dyDescent="0.25">
      <c r="CG333" s="90"/>
    </row>
    <row r="334" spans="85:85" ht="36" customHeight="1" x14ac:dyDescent="0.25">
      <c r="CG334" s="90"/>
    </row>
    <row r="335" spans="85:85" ht="36" customHeight="1" x14ac:dyDescent="0.25">
      <c r="CG335" s="90"/>
    </row>
    <row r="336" spans="85:85" ht="36" customHeight="1" x14ac:dyDescent="0.25">
      <c r="CG336" s="90"/>
    </row>
    <row r="337" spans="85:85" ht="36" customHeight="1" x14ac:dyDescent="0.25">
      <c r="CG337" s="90"/>
    </row>
    <row r="338" spans="85:85" ht="36" customHeight="1" x14ac:dyDescent="0.25">
      <c r="CG338" s="90"/>
    </row>
    <row r="339" spans="85:85" ht="36" customHeight="1" x14ac:dyDescent="0.25">
      <c r="CG339" s="90"/>
    </row>
    <row r="340" spans="85:85" ht="36" customHeight="1" x14ac:dyDescent="0.25">
      <c r="CG340" s="90"/>
    </row>
    <row r="341" spans="85:85" ht="36" customHeight="1" x14ac:dyDescent="0.25">
      <c r="CG341" s="90"/>
    </row>
    <row r="342" spans="85:85" ht="36" customHeight="1" x14ac:dyDescent="0.25">
      <c r="CG342" s="90"/>
    </row>
    <row r="343" spans="85:85" ht="36" customHeight="1" x14ac:dyDescent="0.25">
      <c r="CG343" s="90"/>
    </row>
    <row r="344" spans="85:85" ht="36" customHeight="1" x14ac:dyDescent="0.25">
      <c r="CG344" s="90"/>
    </row>
    <row r="345" spans="85:85" ht="36" customHeight="1" x14ac:dyDescent="0.25">
      <c r="CG345" s="90"/>
    </row>
    <row r="346" spans="85:85" ht="36" customHeight="1" x14ac:dyDescent="0.25">
      <c r="CG346" s="90"/>
    </row>
    <row r="347" spans="85:85" ht="36" customHeight="1" x14ac:dyDescent="0.25">
      <c r="CG347" s="90"/>
    </row>
    <row r="348" spans="85:85" ht="36" customHeight="1" x14ac:dyDescent="0.25">
      <c r="CG348" s="90"/>
    </row>
    <row r="349" spans="85:85" ht="36" customHeight="1" x14ac:dyDescent="0.25">
      <c r="CG349" s="90"/>
    </row>
    <row r="350" spans="85:85" ht="36" customHeight="1" x14ac:dyDescent="0.25">
      <c r="CG350" s="90"/>
    </row>
    <row r="351" spans="85:85" ht="36" customHeight="1" x14ac:dyDescent="0.25">
      <c r="CG351" s="90"/>
    </row>
    <row r="352" spans="85:85" ht="36" customHeight="1" x14ac:dyDescent="0.25">
      <c r="CG352" s="90"/>
    </row>
    <row r="353" spans="85:85" ht="36" customHeight="1" x14ac:dyDescent="0.25">
      <c r="CG353" s="90"/>
    </row>
    <row r="354" spans="85:85" ht="36" customHeight="1" x14ac:dyDescent="0.25">
      <c r="CG354" s="90"/>
    </row>
    <row r="355" spans="85:85" ht="36" customHeight="1" x14ac:dyDescent="0.25">
      <c r="CG355" s="90"/>
    </row>
    <row r="356" spans="85:85" ht="36" customHeight="1" x14ac:dyDescent="0.25">
      <c r="CG356" s="90"/>
    </row>
    <row r="357" spans="85:85" ht="36" customHeight="1" x14ac:dyDescent="0.25">
      <c r="CG357" s="90"/>
    </row>
    <row r="358" spans="85:85" ht="36" customHeight="1" x14ac:dyDescent="0.25">
      <c r="CG358" s="90"/>
    </row>
    <row r="359" spans="85:85" ht="36" customHeight="1" x14ac:dyDescent="0.25">
      <c r="CG359" s="90"/>
    </row>
    <row r="360" spans="85:85" ht="36" customHeight="1" x14ac:dyDescent="0.25">
      <c r="CG360" s="90"/>
    </row>
    <row r="361" spans="85:85" ht="36" customHeight="1" x14ac:dyDescent="0.25">
      <c r="CG361" s="90"/>
    </row>
    <row r="362" spans="85:85" ht="36" customHeight="1" x14ac:dyDescent="0.25">
      <c r="CG362" s="90"/>
    </row>
    <row r="363" spans="85:85" ht="36" customHeight="1" x14ac:dyDescent="0.25">
      <c r="CG363" s="90"/>
    </row>
    <row r="364" spans="85:85" ht="36" customHeight="1" x14ac:dyDescent="0.25">
      <c r="CG364" s="90"/>
    </row>
    <row r="365" spans="85:85" ht="36" customHeight="1" x14ac:dyDescent="0.25">
      <c r="CG365" s="90"/>
    </row>
    <row r="366" spans="85:85" ht="36" customHeight="1" x14ac:dyDescent="0.25">
      <c r="CG366" s="90"/>
    </row>
    <row r="367" spans="85:85" ht="36" customHeight="1" x14ac:dyDescent="0.25">
      <c r="CG367" s="90"/>
    </row>
    <row r="368" spans="85:85" ht="36" customHeight="1" x14ac:dyDescent="0.25">
      <c r="CG368" s="90"/>
    </row>
    <row r="369" spans="85:85" ht="36" customHeight="1" x14ac:dyDescent="0.25">
      <c r="CG369" s="90"/>
    </row>
    <row r="370" spans="85:85" ht="36" customHeight="1" x14ac:dyDescent="0.25">
      <c r="CG370" s="90"/>
    </row>
    <row r="371" spans="85:85" ht="36" customHeight="1" x14ac:dyDescent="0.25">
      <c r="CG371" s="90"/>
    </row>
    <row r="372" spans="85:85" ht="36" customHeight="1" x14ac:dyDescent="0.25">
      <c r="CG372" s="90"/>
    </row>
    <row r="373" spans="85:85" ht="36" customHeight="1" x14ac:dyDescent="0.25">
      <c r="CG373" s="90"/>
    </row>
    <row r="374" spans="85:85" ht="36" customHeight="1" x14ac:dyDescent="0.25">
      <c r="CG374" s="90"/>
    </row>
    <row r="375" spans="85:85" ht="36" customHeight="1" x14ac:dyDescent="0.25">
      <c r="CG375" s="90"/>
    </row>
    <row r="376" spans="85:85" ht="36" customHeight="1" x14ac:dyDescent="0.25">
      <c r="CG376" s="90"/>
    </row>
    <row r="377" spans="85:85" ht="36" customHeight="1" x14ac:dyDescent="0.25">
      <c r="CG377" s="90"/>
    </row>
    <row r="378" spans="85:85" ht="36" customHeight="1" x14ac:dyDescent="0.25">
      <c r="CG378" s="90"/>
    </row>
    <row r="379" spans="85:85" ht="36" customHeight="1" x14ac:dyDescent="0.25">
      <c r="CG379" s="90"/>
    </row>
    <row r="380" spans="85:85" ht="36" customHeight="1" x14ac:dyDescent="0.25">
      <c r="CG380" s="90"/>
    </row>
    <row r="381" spans="85:85" ht="36" customHeight="1" x14ac:dyDescent="0.25">
      <c r="CG381" s="90"/>
    </row>
    <row r="382" spans="85:85" ht="36" customHeight="1" x14ac:dyDescent="0.25">
      <c r="CG382" s="90"/>
    </row>
    <row r="383" spans="85:85" ht="36" customHeight="1" x14ac:dyDescent="0.25">
      <c r="CG383" s="90"/>
    </row>
    <row r="384" spans="85:85" ht="36" customHeight="1" x14ac:dyDescent="0.25">
      <c r="CG384" s="90"/>
    </row>
    <row r="385" spans="85:85" ht="36" customHeight="1" x14ac:dyDescent="0.25">
      <c r="CG385" s="90"/>
    </row>
    <row r="386" spans="85:85" ht="36" customHeight="1" x14ac:dyDescent="0.25">
      <c r="CG386" s="90"/>
    </row>
    <row r="387" spans="85:85" ht="36" customHeight="1" x14ac:dyDescent="0.25">
      <c r="CG387" s="90"/>
    </row>
    <row r="388" spans="85:85" ht="36" customHeight="1" x14ac:dyDescent="0.25">
      <c r="CG388" s="90"/>
    </row>
    <row r="389" spans="85:85" ht="36" customHeight="1" x14ac:dyDescent="0.25">
      <c r="CG389" s="90"/>
    </row>
    <row r="390" spans="85:85" ht="36" customHeight="1" x14ac:dyDescent="0.25">
      <c r="CG390" s="90"/>
    </row>
    <row r="391" spans="85:85" ht="36" customHeight="1" x14ac:dyDescent="0.25">
      <c r="CG391" s="90"/>
    </row>
    <row r="392" spans="85:85" ht="36" customHeight="1" x14ac:dyDescent="0.25">
      <c r="CG392" s="90"/>
    </row>
    <row r="393" spans="85:85" ht="36" customHeight="1" x14ac:dyDescent="0.25">
      <c r="CG393" s="90"/>
    </row>
    <row r="394" spans="85:85" ht="36" customHeight="1" x14ac:dyDescent="0.25">
      <c r="CG394" s="90"/>
    </row>
    <row r="395" spans="85:85" ht="36" customHeight="1" x14ac:dyDescent="0.25">
      <c r="CG395" s="90"/>
    </row>
    <row r="396" spans="85:85" ht="36" customHeight="1" x14ac:dyDescent="0.25">
      <c r="CG396" s="90"/>
    </row>
    <row r="397" spans="85:85" ht="36" customHeight="1" x14ac:dyDescent="0.25">
      <c r="CG397" s="90"/>
    </row>
    <row r="398" spans="85:85" ht="36" customHeight="1" x14ac:dyDescent="0.25">
      <c r="CG398" s="90"/>
    </row>
    <row r="399" spans="85:85" ht="36" customHeight="1" x14ac:dyDescent="0.25">
      <c r="CG399" s="90"/>
    </row>
    <row r="400" spans="85:85" ht="36" customHeight="1" x14ac:dyDescent="0.25">
      <c r="CG400" s="90"/>
    </row>
    <row r="401" spans="85:85" ht="36" customHeight="1" x14ac:dyDescent="0.25">
      <c r="CG401" s="90"/>
    </row>
    <row r="402" spans="85:85" ht="36" customHeight="1" x14ac:dyDescent="0.25">
      <c r="CG402" s="90"/>
    </row>
    <row r="403" spans="85:85" ht="36" customHeight="1" x14ac:dyDescent="0.25">
      <c r="CG403" s="90"/>
    </row>
    <row r="404" spans="85:85" ht="36" customHeight="1" x14ac:dyDescent="0.25">
      <c r="CG404" s="90"/>
    </row>
    <row r="405" spans="85:85" ht="36" customHeight="1" x14ac:dyDescent="0.25">
      <c r="CG405" s="90"/>
    </row>
    <row r="406" spans="85:85" ht="36" customHeight="1" x14ac:dyDescent="0.25">
      <c r="CG406" s="90"/>
    </row>
    <row r="407" spans="85:85" ht="36" customHeight="1" x14ac:dyDescent="0.25">
      <c r="CG407" s="90"/>
    </row>
    <row r="408" spans="85:85" ht="36" customHeight="1" x14ac:dyDescent="0.25">
      <c r="CG408" s="90"/>
    </row>
    <row r="409" spans="85:85" ht="36" customHeight="1" x14ac:dyDescent="0.25">
      <c r="CG409" s="90"/>
    </row>
    <row r="410" spans="85:85" ht="36" customHeight="1" x14ac:dyDescent="0.25">
      <c r="CG410" s="90"/>
    </row>
    <row r="411" spans="85:85" ht="36" customHeight="1" x14ac:dyDescent="0.25">
      <c r="CG411" s="90"/>
    </row>
    <row r="412" spans="85:85" ht="36" customHeight="1" x14ac:dyDescent="0.25">
      <c r="CG412" s="90"/>
    </row>
    <row r="413" spans="85:85" ht="36" customHeight="1" x14ac:dyDescent="0.25">
      <c r="CG413" s="90"/>
    </row>
    <row r="414" spans="85:85" ht="36" customHeight="1" x14ac:dyDescent="0.25">
      <c r="CG414" s="90"/>
    </row>
    <row r="415" spans="85:85" ht="36" customHeight="1" x14ac:dyDescent="0.25">
      <c r="CG415" s="90"/>
    </row>
    <row r="416" spans="85:85" ht="36" customHeight="1" x14ac:dyDescent="0.25">
      <c r="CG416" s="90"/>
    </row>
    <row r="417" spans="85:85" ht="36" customHeight="1" x14ac:dyDescent="0.25">
      <c r="CG417" s="90"/>
    </row>
    <row r="418" spans="85:85" ht="36" customHeight="1" x14ac:dyDescent="0.25">
      <c r="CG418" s="90"/>
    </row>
    <row r="419" spans="85:85" ht="36" customHeight="1" x14ac:dyDescent="0.25">
      <c r="CG419" s="90"/>
    </row>
    <row r="420" spans="85:85" ht="36" customHeight="1" x14ac:dyDescent="0.25">
      <c r="CG420" s="90"/>
    </row>
    <row r="421" spans="85:85" ht="36" customHeight="1" x14ac:dyDescent="0.25">
      <c r="CG421" s="90"/>
    </row>
    <row r="422" spans="85:85" ht="36" customHeight="1" x14ac:dyDescent="0.25">
      <c r="CG422" s="90"/>
    </row>
    <row r="423" spans="85:85" ht="36" customHeight="1" x14ac:dyDescent="0.25">
      <c r="CG423" s="90"/>
    </row>
    <row r="424" spans="85:85" ht="36" customHeight="1" x14ac:dyDescent="0.25">
      <c r="CG424" s="90"/>
    </row>
    <row r="425" spans="85:85" ht="36" customHeight="1" x14ac:dyDescent="0.25">
      <c r="CG425" s="90"/>
    </row>
    <row r="426" spans="85:85" ht="36" customHeight="1" x14ac:dyDescent="0.25">
      <c r="CG426" s="90"/>
    </row>
    <row r="427" spans="85:85" ht="36" customHeight="1" x14ac:dyDescent="0.25">
      <c r="CG427" s="90"/>
    </row>
    <row r="428" spans="85:85" ht="36" customHeight="1" x14ac:dyDescent="0.25">
      <c r="CG428" s="90"/>
    </row>
    <row r="429" spans="85:85" ht="36" customHeight="1" x14ac:dyDescent="0.25">
      <c r="CG429" s="90"/>
    </row>
    <row r="430" spans="85:85" ht="36" customHeight="1" x14ac:dyDescent="0.25">
      <c r="CG430" s="90"/>
    </row>
    <row r="431" spans="85:85" ht="36" customHeight="1" x14ac:dyDescent="0.25">
      <c r="CG431" s="90"/>
    </row>
    <row r="432" spans="85:85" ht="36" customHeight="1" x14ac:dyDescent="0.25">
      <c r="CG432" s="90"/>
    </row>
    <row r="433" spans="85:85" ht="36" customHeight="1" x14ac:dyDescent="0.25">
      <c r="CG433" s="90"/>
    </row>
    <row r="434" spans="85:85" ht="36" customHeight="1" x14ac:dyDescent="0.25">
      <c r="CG434" s="90"/>
    </row>
    <row r="435" spans="85:85" ht="36" customHeight="1" x14ac:dyDescent="0.25">
      <c r="CG435" s="90"/>
    </row>
    <row r="436" spans="85:85" ht="36" customHeight="1" x14ac:dyDescent="0.25">
      <c r="CG436" s="90"/>
    </row>
    <row r="437" spans="85:85" ht="36" customHeight="1" x14ac:dyDescent="0.25">
      <c r="CG437" s="90"/>
    </row>
    <row r="438" spans="85:85" ht="36" customHeight="1" x14ac:dyDescent="0.25">
      <c r="CG438" s="90"/>
    </row>
    <row r="439" spans="85:85" ht="36" customHeight="1" x14ac:dyDescent="0.25">
      <c r="CG439" s="90"/>
    </row>
    <row r="440" spans="85:85" ht="36" customHeight="1" x14ac:dyDescent="0.25">
      <c r="CG440" s="90"/>
    </row>
    <row r="441" spans="85:85" ht="36" customHeight="1" x14ac:dyDescent="0.25">
      <c r="CG441" s="90"/>
    </row>
    <row r="442" spans="85:85" ht="36" customHeight="1" x14ac:dyDescent="0.25">
      <c r="CG442" s="90"/>
    </row>
    <row r="443" spans="85:85" ht="36" customHeight="1" x14ac:dyDescent="0.25">
      <c r="CG443" s="90"/>
    </row>
    <row r="444" spans="85:85" ht="36" customHeight="1" x14ac:dyDescent="0.25">
      <c r="CG444" s="90"/>
    </row>
    <row r="445" spans="85:85" ht="36" customHeight="1" x14ac:dyDescent="0.25">
      <c r="CG445" s="90"/>
    </row>
    <row r="446" spans="85:85" ht="36" customHeight="1" x14ac:dyDescent="0.25">
      <c r="CG446" s="90"/>
    </row>
    <row r="447" spans="85:85" ht="36" customHeight="1" x14ac:dyDescent="0.25">
      <c r="CG447" s="90"/>
    </row>
    <row r="448" spans="85:85" ht="36" customHeight="1" x14ac:dyDescent="0.25">
      <c r="CG448" s="90"/>
    </row>
    <row r="449" spans="85:85" ht="36" customHeight="1" x14ac:dyDescent="0.25">
      <c r="CG449" s="90"/>
    </row>
    <row r="450" spans="85:85" ht="36" customHeight="1" x14ac:dyDescent="0.25">
      <c r="CG450" s="90"/>
    </row>
    <row r="451" spans="85:85" ht="36" customHeight="1" x14ac:dyDescent="0.25">
      <c r="CG451" s="90"/>
    </row>
    <row r="452" spans="85:85" ht="36" customHeight="1" x14ac:dyDescent="0.25">
      <c r="CG452" s="90"/>
    </row>
    <row r="453" spans="85:85" ht="36" customHeight="1" x14ac:dyDescent="0.25">
      <c r="CG453" s="90"/>
    </row>
    <row r="454" spans="85:85" ht="36" customHeight="1" x14ac:dyDescent="0.25">
      <c r="CG454" s="90"/>
    </row>
    <row r="455" spans="85:85" ht="36" customHeight="1" x14ac:dyDescent="0.25">
      <c r="CG455" s="90"/>
    </row>
    <row r="456" spans="85:85" ht="36" customHeight="1" x14ac:dyDescent="0.25">
      <c r="CG456" s="90"/>
    </row>
    <row r="457" spans="85:85" ht="36" customHeight="1" x14ac:dyDescent="0.25">
      <c r="CG457" s="90"/>
    </row>
    <row r="458" spans="85:85" ht="36" customHeight="1" x14ac:dyDescent="0.25">
      <c r="CG458" s="90"/>
    </row>
    <row r="459" spans="85:85" ht="36" customHeight="1" x14ac:dyDescent="0.25">
      <c r="CG459" s="90"/>
    </row>
    <row r="460" spans="85:85" ht="36" customHeight="1" x14ac:dyDescent="0.25">
      <c r="CG460" s="90"/>
    </row>
    <row r="461" spans="85:85" ht="36" customHeight="1" x14ac:dyDescent="0.25">
      <c r="CG461" s="90"/>
    </row>
    <row r="462" spans="85:85" ht="36" customHeight="1" x14ac:dyDescent="0.25">
      <c r="CG462" s="90"/>
    </row>
    <row r="463" spans="85:85" ht="36" customHeight="1" x14ac:dyDescent="0.25">
      <c r="CG463" s="90"/>
    </row>
    <row r="464" spans="85:85" ht="36" customHeight="1" x14ac:dyDescent="0.25">
      <c r="CG464" s="90"/>
    </row>
    <row r="465" spans="85:85" ht="36" customHeight="1" x14ac:dyDescent="0.25">
      <c r="CG465" s="90"/>
    </row>
    <row r="466" spans="85:85" ht="36" customHeight="1" x14ac:dyDescent="0.25">
      <c r="CG466" s="90"/>
    </row>
    <row r="467" spans="85:85" ht="36" customHeight="1" x14ac:dyDescent="0.25">
      <c r="CG467" s="90"/>
    </row>
    <row r="468" spans="85:85" ht="36" customHeight="1" x14ac:dyDescent="0.25">
      <c r="CG468" s="90"/>
    </row>
    <row r="469" spans="85:85" ht="36" customHeight="1" x14ac:dyDescent="0.25">
      <c r="CG469" s="90"/>
    </row>
    <row r="470" spans="85:85" ht="36" customHeight="1" x14ac:dyDescent="0.25">
      <c r="CG470" s="90"/>
    </row>
    <row r="471" spans="85:85" ht="36" customHeight="1" x14ac:dyDescent="0.25">
      <c r="CG471" s="90"/>
    </row>
    <row r="472" spans="85:85" ht="36" customHeight="1" x14ac:dyDescent="0.25">
      <c r="CG472" s="90"/>
    </row>
    <row r="473" spans="85:85" ht="36" customHeight="1" x14ac:dyDescent="0.25">
      <c r="CG473" s="90"/>
    </row>
    <row r="474" spans="85:85" ht="36" customHeight="1" x14ac:dyDescent="0.25">
      <c r="CG474" s="90"/>
    </row>
    <row r="475" spans="85:85" ht="36" customHeight="1" x14ac:dyDescent="0.25">
      <c r="CG475" s="90"/>
    </row>
    <row r="476" spans="85:85" ht="36" customHeight="1" x14ac:dyDescent="0.25">
      <c r="CG476" s="90"/>
    </row>
    <row r="477" spans="85:85" ht="36" customHeight="1" x14ac:dyDescent="0.25">
      <c r="CG477" s="90"/>
    </row>
    <row r="478" spans="85:85" ht="36" customHeight="1" x14ac:dyDescent="0.25">
      <c r="CG478" s="90"/>
    </row>
    <row r="479" spans="85:85" ht="36" customHeight="1" x14ac:dyDescent="0.25">
      <c r="CG479" s="90"/>
    </row>
    <row r="480" spans="85:85" ht="36" customHeight="1" x14ac:dyDescent="0.25">
      <c r="CG480" s="90"/>
    </row>
    <row r="481" spans="85:85" ht="36" customHeight="1" x14ac:dyDescent="0.25">
      <c r="CG481" s="90"/>
    </row>
    <row r="482" spans="85:85" ht="36" customHeight="1" x14ac:dyDescent="0.25">
      <c r="CG482" s="90"/>
    </row>
    <row r="483" spans="85:85" ht="36" customHeight="1" x14ac:dyDescent="0.25">
      <c r="CG483" s="90"/>
    </row>
    <row r="484" spans="85:85" ht="36" customHeight="1" x14ac:dyDescent="0.25">
      <c r="CG484" s="90"/>
    </row>
    <row r="485" spans="85:85" ht="36" customHeight="1" x14ac:dyDescent="0.25">
      <c r="CG485" s="90"/>
    </row>
    <row r="486" spans="85:85" ht="36" customHeight="1" x14ac:dyDescent="0.25">
      <c r="CG486" s="90"/>
    </row>
    <row r="487" spans="85:85" ht="36" customHeight="1" x14ac:dyDescent="0.25">
      <c r="CG487" s="90"/>
    </row>
    <row r="488" spans="85:85" ht="36" customHeight="1" x14ac:dyDescent="0.25">
      <c r="CG488" s="90"/>
    </row>
    <row r="489" spans="85:85" ht="36" customHeight="1" x14ac:dyDescent="0.25">
      <c r="CG489" s="90"/>
    </row>
    <row r="490" spans="85:85" ht="36" customHeight="1" x14ac:dyDescent="0.25">
      <c r="CG490" s="90"/>
    </row>
    <row r="491" spans="85:85" ht="36" customHeight="1" x14ac:dyDescent="0.25">
      <c r="CG491" s="90"/>
    </row>
    <row r="492" spans="85:85" ht="36" customHeight="1" x14ac:dyDescent="0.25">
      <c r="CG492" s="90"/>
    </row>
    <row r="493" spans="85:85" ht="36" customHeight="1" x14ac:dyDescent="0.25">
      <c r="CG493" s="90"/>
    </row>
    <row r="494" spans="85:85" ht="36" customHeight="1" x14ac:dyDescent="0.25">
      <c r="CG494" s="90"/>
    </row>
    <row r="495" spans="85:85" ht="36" customHeight="1" x14ac:dyDescent="0.25">
      <c r="CG495" s="90"/>
    </row>
    <row r="496" spans="85:85" ht="36" customHeight="1" x14ac:dyDescent="0.25">
      <c r="CG496" s="90"/>
    </row>
    <row r="497" spans="85:85" ht="36" customHeight="1" x14ac:dyDescent="0.25">
      <c r="CG497" s="90"/>
    </row>
    <row r="498" spans="85:85" ht="36" customHeight="1" x14ac:dyDescent="0.25">
      <c r="CG498" s="90"/>
    </row>
    <row r="499" spans="85:85" ht="36" customHeight="1" x14ac:dyDescent="0.25">
      <c r="CG499" s="90"/>
    </row>
    <row r="500" spans="85:85" ht="36" customHeight="1" x14ac:dyDescent="0.25">
      <c r="CG500" s="90"/>
    </row>
    <row r="501" spans="85:85" ht="36" customHeight="1" x14ac:dyDescent="0.25">
      <c r="CG501" s="90"/>
    </row>
    <row r="502" spans="85:85" ht="36" customHeight="1" x14ac:dyDescent="0.25">
      <c r="CG502" s="90"/>
    </row>
    <row r="503" spans="85:85" ht="36" customHeight="1" x14ac:dyDescent="0.25">
      <c r="CG503" s="90"/>
    </row>
    <row r="504" spans="85:85" ht="36" customHeight="1" x14ac:dyDescent="0.25">
      <c r="CG504" s="90"/>
    </row>
    <row r="505" spans="85:85" ht="36" customHeight="1" x14ac:dyDescent="0.25">
      <c r="CG505" s="90"/>
    </row>
    <row r="506" spans="85:85" ht="36" customHeight="1" x14ac:dyDescent="0.25">
      <c r="CG506" s="90"/>
    </row>
    <row r="507" spans="85:85" ht="36" customHeight="1" x14ac:dyDescent="0.25">
      <c r="CG507" s="90"/>
    </row>
    <row r="508" spans="85:85" ht="36" customHeight="1" x14ac:dyDescent="0.25">
      <c r="CG508" s="90"/>
    </row>
    <row r="509" spans="85:85" ht="36" customHeight="1" x14ac:dyDescent="0.25">
      <c r="CG509" s="90"/>
    </row>
    <row r="510" spans="85:85" ht="36" customHeight="1" x14ac:dyDescent="0.25">
      <c r="CG510" s="90"/>
    </row>
    <row r="511" spans="85:85" ht="36" customHeight="1" x14ac:dyDescent="0.25">
      <c r="CG511" s="90"/>
    </row>
    <row r="512" spans="85:85" ht="36" customHeight="1" x14ac:dyDescent="0.25">
      <c r="CG512" s="90"/>
    </row>
    <row r="513" spans="85:85" ht="36" customHeight="1" x14ac:dyDescent="0.25">
      <c r="CG513" s="90"/>
    </row>
    <row r="514" spans="85:85" ht="36" customHeight="1" x14ac:dyDescent="0.25">
      <c r="CG514" s="90"/>
    </row>
    <row r="515" spans="85:85" ht="36" customHeight="1" x14ac:dyDescent="0.25">
      <c r="CG515" s="90"/>
    </row>
    <row r="516" spans="85:85" ht="36" customHeight="1" x14ac:dyDescent="0.25">
      <c r="CG516" s="90"/>
    </row>
    <row r="517" spans="85:85" ht="36" customHeight="1" x14ac:dyDescent="0.25">
      <c r="CG517" s="90"/>
    </row>
    <row r="518" spans="85:85" ht="36" customHeight="1" x14ac:dyDescent="0.25">
      <c r="CG518" s="90"/>
    </row>
    <row r="519" spans="85:85" ht="36" customHeight="1" x14ac:dyDescent="0.25">
      <c r="CG519" s="90"/>
    </row>
    <row r="520" spans="85:85" ht="36" customHeight="1" x14ac:dyDescent="0.25">
      <c r="CG520" s="90"/>
    </row>
    <row r="521" spans="85:85" ht="36" customHeight="1" x14ac:dyDescent="0.25">
      <c r="CG521" s="90"/>
    </row>
    <row r="522" spans="85:85" ht="36" customHeight="1" x14ac:dyDescent="0.25">
      <c r="CG522" s="90"/>
    </row>
    <row r="523" spans="85:85" ht="36" customHeight="1" x14ac:dyDescent="0.25">
      <c r="CG523" s="90"/>
    </row>
    <row r="524" spans="85:85" ht="36" customHeight="1" x14ac:dyDescent="0.25">
      <c r="CG524" s="90"/>
    </row>
    <row r="525" spans="85:85" ht="36" customHeight="1" x14ac:dyDescent="0.25">
      <c r="CG525" s="90"/>
    </row>
    <row r="526" spans="85:85" ht="36" customHeight="1" x14ac:dyDescent="0.25">
      <c r="CG526" s="90"/>
    </row>
    <row r="527" spans="85:85" ht="36" customHeight="1" x14ac:dyDescent="0.25">
      <c r="CG527" s="90"/>
    </row>
    <row r="528" spans="85:85" ht="36" customHeight="1" x14ac:dyDescent="0.25">
      <c r="CG528" s="90"/>
    </row>
    <row r="529" spans="85:85" ht="36" customHeight="1" x14ac:dyDescent="0.25">
      <c r="CG529" s="90"/>
    </row>
    <row r="530" spans="85:85" ht="36" customHeight="1" x14ac:dyDescent="0.25">
      <c r="CG530" s="90"/>
    </row>
    <row r="531" spans="85:85" ht="36" customHeight="1" x14ac:dyDescent="0.25">
      <c r="CG531" s="90"/>
    </row>
    <row r="532" spans="85:85" ht="36" customHeight="1" x14ac:dyDescent="0.25">
      <c r="CG532" s="90"/>
    </row>
    <row r="533" spans="85:85" ht="36" customHeight="1" x14ac:dyDescent="0.25">
      <c r="CG533" s="90"/>
    </row>
    <row r="534" spans="85:85" ht="36" customHeight="1" x14ac:dyDescent="0.25">
      <c r="CG534" s="90"/>
    </row>
    <row r="535" spans="85:85" ht="36" customHeight="1" x14ac:dyDescent="0.25">
      <c r="CG535" s="90"/>
    </row>
    <row r="536" spans="85:85" ht="36" customHeight="1" x14ac:dyDescent="0.25">
      <c r="CG536" s="90"/>
    </row>
    <row r="537" spans="85:85" ht="36" customHeight="1" x14ac:dyDescent="0.25">
      <c r="CG537" s="90"/>
    </row>
    <row r="538" spans="85:85" ht="36" customHeight="1" x14ac:dyDescent="0.25">
      <c r="CG538" s="90"/>
    </row>
    <row r="539" spans="85:85" ht="36" customHeight="1" x14ac:dyDescent="0.25">
      <c r="CG539" s="90"/>
    </row>
    <row r="540" spans="85:85" ht="36" customHeight="1" x14ac:dyDescent="0.25">
      <c r="CG540" s="90"/>
    </row>
    <row r="541" spans="85:85" ht="36" customHeight="1" x14ac:dyDescent="0.25">
      <c r="CG541" s="90"/>
    </row>
    <row r="542" spans="85:85" ht="36" customHeight="1" x14ac:dyDescent="0.25">
      <c r="CG542" s="90"/>
    </row>
    <row r="543" spans="85:85" ht="36" customHeight="1" x14ac:dyDescent="0.25">
      <c r="CG543" s="90"/>
    </row>
    <row r="544" spans="85:85" ht="36" customHeight="1" x14ac:dyDescent="0.25">
      <c r="CG544" s="90"/>
    </row>
    <row r="545" spans="85:85" ht="36" customHeight="1" x14ac:dyDescent="0.25">
      <c r="CG545" s="90"/>
    </row>
    <row r="546" spans="85:85" ht="36" customHeight="1" x14ac:dyDescent="0.25">
      <c r="CG546" s="90"/>
    </row>
    <row r="547" spans="85:85" ht="36" customHeight="1" x14ac:dyDescent="0.25">
      <c r="CG547" s="90"/>
    </row>
    <row r="548" spans="85:85" ht="36" customHeight="1" x14ac:dyDescent="0.25">
      <c r="CG548" s="90"/>
    </row>
    <row r="549" spans="85:85" ht="36" customHeight="1" x14ac:dyDescent="0.25">
      <c r="CG549" s="90"/>
    </row>
    <row r="550" spans="85:85" ht="36" customHeight="1" x14ac:dyDescent="0.25">
      <c r="CG550" s="90"/>
    </row>
    <row r="551" spans="85:85" ht="36" customHeight="1" x14ac:dyDescent="0.25">
      <c r="CG551" s="90"/>
    </row>
    <row r="552" spans="85:85" ht="36" customHeight="1" x14ac:dyDescent="0.25">
      <c r="CG552" s="90"/>
    </row>
    <row r="553" spans="85:85" ht="36" customHeight="1" x14ac:dyDescent="0.25">
      <c r="CG553" s="90"/>
    </row>
    <row r="554" spans="85:85" ht="36" customHeight="1" x14ac:dyDescent="0.25">
      <c r="CG554" s="90"/>
    </row>
    <row r="555" spans="85:85" ht="36" customHeight="1" x14ac:dyDescent="0.25">
      <c r="CG555" s="90"/>
    </row>
    <row r="556" spans="85:85" ht="36" customHeight="1" x14ac:dyDescent="0.25">
      <c r="CG556" s="90"/>
    </row>
    <row r="557" spans="85:85" ht="36" customHeight="1" x14ac:dyDescent="0.25">
      <c r="CG557" s="90"/>
    </row>
    <row r="558" spans="85:85" ht="36" customHeight="1" x14ac:dyDescent="0.25">
      <c r="CG558" s="90"/>
    </row>
    <row r="559" spans="85:85" ht="36" customHeight="1" x14ac:dyDescent="0.25">
      <c r="CG559" s="90"/>
    </row>
    <row r="560" spans="85:85" ht="36" customHeight="1" x14ac:dyDescent="0.25">
      <c r="CG560" s="90"/>
    </row>
    <row r="561" spans="85:85" ht="36" customHeight="1" x14ac:dyDescent="0.25">
      <c r="CG561" s="90"/>
    </row>
    <row r="562" spans="85:85" ht="36" customHeight="1" x14ac:dyDescent="0.25">
      <c r="CG562" s="90"/>
    </row>
    <row r="563" spans="85:85" ht="36" customHeight="1" x14ac:dyDescent="0.25">
      <c r="CG563" s="90"/>
    </row>
    <row r="564" spans="85:85" ht="36" customHeight="1" x14ac:dyDescent="0.25">
      <c r="CG564" s="90"/>
    </row>
    <row r="565" spans="85:85" ht="36" customHeight="1" x14ac:dyDescent="0.25">
      <c r="CG565" s="90"/>
    </row>
    <row r="566" spans="85:85" ht="36" customHeight="1" x14ac:dyDescent="0.25">
      <c r="CG566" s="90"/>
    </row>
    <row r="567" spans="85:85" ht="36" customHeight="1" x14ac:dyDescent="0.25">
      <c r="CG567" s="90"/>
    </row>
    <row r="568" spans="85:85" ht="36" customHeight="1" x14ac:dyDescent="0.25">
      <c r="CG568" s="90"/>
    </row>
    <row r="569" spans="85:85" ht="36" customHeight="1" x14ac:dyDescent="0.25">
      <c r="CG569" s="90"/>
    </row>
    <row r="570" spans="85:85" ht="36" customHeight="1" x14ac:dyDescent="0.25">
      <c r="CG570" s="90"/>
    </row>
    <row r="571" spans="85:85" ht="36" customHeight="1" x14ac:dyDescent="0.25">
      <c r="CG571" s="90"/>
    </row>
    <row r="572" spans="85:85" ht="36" customHeight="1" x14ac:dyDescent="0.25">
      <c r="CG572" s="90"/>
    </row>
    <row r="573" spans="85:85" ht="36" customHeight="1" x14ac:dyDescent="0.25">
      <c r="CG573" s="90"/>
    </row>
    <row r="574" spans="85:85" ht="36" customHeight="1" x14ac:dyDescent="0.25">
      <c r="CG574" s="90"/>
    </row>
    <row r="575" spans="85:85" ht="36" customHeight="1" x14ac:dyDescent="0.25">
      <c r="CG575" s="90"/>
    </row>
    <row r="576" spans="85:85" ht="36" customHeight="1" x14ac:dyDescent="0.25">
      <c r="CG576" s="90"/>
    </row>
    <row r="577" spans="85:85" ht="36" customHeight="1" x14ac:dyDescent="0.25">
      <c r="CG577" s="90"/>
    </row>
    <row r="578" spans="85:85" ht="36" customHeight="1" x14ac:dyDescent="0.25">
      <c r="CG578" s="90"/>
    </row>
    <row r="579" spans="85:85" ht="36" customHeight="1" x14ac:dyDescent="0.25">
      <c r="CG579" s="90"/>
    </row>
    <row r="580" spans="85:85" ht="36" customHeight="1" x14ac:dyDescent="0.25">
      <c r="CG580" s="90"/>
    </row>
    <row r="581" spans="85:85" ht="36" customHeight="1" x14ac:dyDescent="0.25">
      <c r="CG581" s="90"/>
    </row>
    <row r="582" spans="85:85" ht="36" customHeight="1" x14ac:dyDescent="0.25">
      <c r="CG582" s="90"/>
    </row>
    <row r="583" spans="85:85" ht="36" customHeight="1" x14ac:dyDescent="0.25">
      <c r="CG583" s="90"/>
    </row>
    <row r="584" spans="85:85" ht="36" customHeight="1" x14ac:dyDescent="0.25">
      <c r="CG584" s="90"/>
    </row>
    <row r="585" spans="85:85" ht="36" customHeight="1" x14ac:dyDescent="0.25">
      <c r="CG585" s="90"/>
    </row>
    <row r="586" spans="85:85" ht="36" customHeight="1" x14ac:dyDescent="0.25">
      <c r="CG586" s="90"/>
    </row>
    <row r="587" spans="85:85" ht="36" customHeight="1" x14ac:dyDescent="0.25">
      <c r="CG587" s="90"/>
    </row>
    <row r="588" spans="85:85" ht="36" customHeight="1" x14ac:dyDescent="0.25">
      <c r="CG588" s="90"/>
    </row>
    <row r="589" spans="85:85" ht="36" customHeight="1" x14ac:dyDescent="0.25">
      <c r="CG589" s="90"/>
    </row>
    <row r="590" spans="85:85" ht="36" customHeight="1" x14ac:dyDescent="0.25">
      <c r="CG590" s="90"/>
    </row>
    <row r="591" spans="85:85" ht="36" customHeight="1" x14ac:dyDescent="0.25">
      <c r="CG591" s="90"/>
    </row>
    <row r="592" spans="85:85" ht="36" customHeight="1" x14ac:dyDescent="0.25">
      <c r="CG592" s="90"/>
    </row>
    <row r="593" spans="85:85" ht="36" customHeight="1" x14ac:dyDescent="0.25">
      <c r="CG593" s="90"/>
    </row>
    <row r="594" spans="85:85" ht="36" customHeight="1" x14ac:dyDescent="0.25">
      <c r="CG594" s="90"/>
    </row>
    <row r="595" spans="85:85" ht="36" customHeight="1" x14ac:dyDescent="0.25">
      <c r="CG595" s="90"/>
    </row>
    <row r="596" spans="85:85" ht="36" customHeight="1" x14ac:dyDescent="0.25">
      <c r="CG596" s="90"/>
    </row>
    <row r="597" spans="85:85" ht="36" customHeight="1" x14ac:dyDescent="0.25">
      <c r="CG597" s="90"/>
    </row>
    <row r="598" spans="85:85" ht="36" customHeight="1" x14ac:dyDescent="0.25">
      <c r="CG598" s="90"/>
    </row>
    <row r="599" spans="85:85" ht="36" customHeight="1" x14ac:dyDescent="0.25">
      <c r="CG599" s="90"/>
    </row>
    <row r="600" spans="85:85" ht="36" customHeight="1" x14ac:dyDescent="0.25">
      <c r="CG600" s="90"/>
    </row>
    <row r="601" spans="85:85" ht="36" customHeight="1" x14ac:dyDescent="0.25">
      <c r="CG601" s="90"/>
    </row>
    <row r="602" spans="85:85" ht="36" customHeight="1" x14ac:dyDescent="0.25">
      <c r="CG602" s="90"/>
    </row>
    <row r="603" spans="85:85" ht="36" customHeight="1" x14ac:dyDescent="0.25">
      <c r="CG603" s="90"/>
    </row>
    <row r="604" spans="85:85" ht="36" customHeight="1" x14ac:dyDescent="0.25">
      <c r="CG604" s="90"/>
    </row>
    <row r="605" spans="85:85" ht="36" customHeight="1" x14ac:dyDescent="0.25">
      <c r="CG605" s="90"/>
    </row>
    <row r="606" spans="85:85" ht="36" customHeight="1" x14ac:dyDescent="0.25">
      <c r="CG606" s="90"/>
    </row>
    <row r="607" spans="85:85" ht="36" customHeight="1" x14ac:dyDescent="0.25">
      <c r="CG607" s="90"/>
    </row>
    <row r="608" spans="85:85" ht="36" customHeight="1" x14ac:dyDescent="0.25">
      <c r="CG608" s="90"/>
    </row>
    <row r="609" spans="85:85" ht="36" customHeight="1" x14ac:dyDescent="0.25">
      <c r="CG609" s="90"/>
    </row>
    <row r="610" spans="85:85" ht="36" customHeight="1" x14ac:dyDescent="0.25">
      <c r="CG610" s="90"/>
    </row>
    <row r="611" spans="85:85" ht="36" customHeight="1" x14ac:dyDescent="0.25">
      <c r="CG611" s="90"/>
    </row>
    <row r="612" spans="85:85" ht="36" customHeight="1" x14ac:dyDescent="0.25">
      <c r="CG612" s="90"/>
    </row>
    <row r="613" spans="85:85" ht="36" customHeight="1" x14ac:dyDescent="0.25">
      <c r="CG613" s="90"/>
    </row>
    <row r="614" spans="85:85" ht="36" customHeight="1" x14ac:dyDescent="0.25">
      <c r="CG614" s="90"/>
    </row>
    <row r="615" spans="85:85" ht="36" customHeight="1" x14ac:dyDescent="0.25">
      <c r="CG615" s="90"/>
    </row>
    <row r="616" spans="85:85" ht="36" customHeight="1" x14ac:dyDescent="0.25">
      <c r="CG616" s="90"/>
    </row>
    <row r="617" spans="85:85" ht="36" customHeight="1" x14ac:dyDescent="0.25">
      <c r="CG617" s="90"/>
    </row>
    <row r="618" spans="85:85" ht="36" customHeight="1" x14ac:dyDescent="0.25">
      <c r="CG618" s="90"/>
    </row>
    <row r="619" spans="85:85" ht="36" customHeight="1" x14ac:dyDescent="0.25">
      <c r="CG619" s="90"/>
    </row>
    <row r="620" spans="85:85" ht="36" customHeight="1" x14ac:dyDescent="0.25">
      <c r="CG620" s="90"/>
    </row>
    <row r="621" spans="85:85" ht="36" customHeight="1" x14ac:dyDescent="0.25">
      <c r="CG621" s="90"/>
    </row>
    <row r="622" spans="85:85" ht="36" customHeight="1" x14ac:dyDescent="0.25">
      <c r="CG622" s="90"/>
    </row>
    <row r="623" spans="85:85" ht="36" customHeight="1" x14ac:dyDescent="0.25">
      <c r="CG623" s="90"/>
    </row>
    <row r="624" spans="85:85" ht="36" customHeight="1" x14ac:dyDescent="0.25">
      <c r="CG624" s="90"/>
    </row>
    <row r="625" spans="85:85" ht="36" customHeight="1" x14ac:dyDescent="0.25">
      <c r="CG625" s="90"/>
    </row>
    <row r="626" spans="85:85" ht="36" customHeight="1" x14ac:dyDescent="0.25">
      <c r="CG626" s="90"/>
    </row>
    <row r="627" spans="85:85" ht="36" customHeight="1" x14ac:dyDescent="0.25">
      <c r="CG627" s="90"/>
    </row>
    <row r="628" spans="85:85" ht="36" customHeight="1" x14ac:dyDescent="0.25">
      <c r="CG628" s="90"/>
    </row>
    <row r="629" spans="85:85" ht="36" customHeight="1" x14ac:dyDescent="0.25">
      <c r="CG629" s="90"/>
    </row>
    <row r="630" spans="85:85" ht="36" customHeight="1" x14ac:dyDescent="0.25">
      <c r="CG630" s="90"/>
    </row>
    <row r="631" spans="85:85" ht="36" customHeight="1" x14ac:dyDescent="0.25">
      <c r="CG631" s="90"/>
    </row>
    <row r="632" spans="85:85" ht="36" customHeight="1" x14ac:dyDescent="0.25">
      <c r="CG632" s="90"/>
    </row>
    <row r="633" spans="85:85" ht="36" customHeight="1" x14ac:dyDescent="0.25">
      <c r="CG633" s="90"/>
    </row>
    <row r="634" spans="85:85" ht="36" customHeight="1" x14ac:dyDescent="0.25">
      <c r="CG634" s="90"/>
    </row>
    <row r="635" spans="85:85" ht="36" customHeight="1" x14ac:dyDescent="0.25">
      <c r="CG635" s="90"/>
    </row>
    <row r="636" spans="85:85" ht="36" customHeight="1" x14ac:dyDescent="0.25">
      <c r="CG636" s="90"/>
    </row>
    <row r="637" spans="85:85" ht="36" customHeight="1" x14ac:dyDescent="0.25">
      <c r="CG637" s="90"/>
    </row>
    <row r="638" spans="85:85" ht="36" customHeight="1" x14ac:dyDescent="0.25">
      <c r="CG638" s="90"/>
    </row>
    <row r="639" spans="85:85" ht="36" customHeight="1" x14ac:dyDescent="0.25">
      <c r="CG639" s="90"/>
    </row>
    <row r="640" spans="85:85" ht="36" customHeight="1" x14ac:dyDescent="0.25">
      <c r="CG640" s="90"/>
    </row>
    <row r="641" spans="85:85" ht="36" customHeight="1" x14ac:dyDescent="0.25">
      <c r="CG641" s="90"/>
    </row>
    <row r="642" spans="85:85" ht="36" customHeight="1" x14ac:dyDescent="0.25">
      <c r="CG642" s="90"/>
    </row>
    <row r="643" spans="85:85" ht="36" customHeight="1" x14ac:dyDescent="0.25">
      <c r="CG643" s="90"/>
    </row>
    <row r="644" spans="85:85" ht="36" customHeight="1" x14ac:dyDescent="0.25">
      <c r="CG644" s="90"/>
    </row>
    <row r="645" spans="85:85" ht="36" customHeight="1" x14ac:dyDescent="0.25">
      <c r="CG645" s="90"/>
    </row>
    <row r="646" spans="85:85" ht="36" customHeight="1" x14ac:dyDescent="0.25">
      <c r="CG646" s="90"/>
    </row>
    <row r="647" spans="85:85" ht="36" customHeight="1" x14ac:dyDescent="0.25">
      <c r="CG647" s="90"/>
    </row>
    <row r="648" spans="85:85" ht="36" customHeight="1" x14ac:dyDescent="0.25">
      <c r="CG648" s="90"/>
    </row>
    <row r="649" spans="85:85" ht="36" customHeight="1" x14ac:dyDescent="0.25">
      <c r="CG649" s="90"/>
    </row>
    <row r="650" spans="85:85" ht="36" customHeight="1" x14ac:dyDescent="0.25">
      <c r="CG650" s="90"/>
    </row>
    <row r="651" spans="85:85" ht="36" customHeight="1" x14ac:dyDescent="0.25">
      <c r="CG651" s="90"/>
    </row>
    <row r="652" spans="85:85" ht="36" customHeight="1" x14ac:dyDescent="0.25">
      <c r="CG652" s="90"/>
    </row>
    <row r="653" spans="85:85" ht="36" customHeight="1" x14ac:dyDescent="0.25">
      <c r="CG653" s="90"/>
    </row>
    <row r="654" spans="85:85" ht="36" customHeight="1" x14ac:dyDescent="0.25">
      <c r="CG654" s="90"/>
    </row>
    <row r="655" spans="85:85" ht="36" customHeight="1" x14ac:dyDescent="0.25">
      <c r="CG655" s="90"/>
    </row>
    <row r="656" spans="85:85" ht="36" customHeight="1" x14ac:dyDescent="0.25">
      <c r="CG656" s="90"/>
    </row>
    <row r="657" spans="85:85" ht="36" customHeight="1" x14ac:dyDescent="0.25">
      <c r="CG657" s="90"/>
    </row>
    <row r="658" spans="85:85" ht="36" customHeight="1" x14ac:dyDescent="0.25">
      <c r="CG658" s="90"/>
    </row>
    <row r="659" spans="85:85" ht="36" customHeight="1" x14ac:dyDescent="0.25">
      <c r="CG659" s="90"/>
    </row>
    <row r="660" spans="85:85" ht="36" customHeight="1" x14ac:dyDescent="0.25">
      <c r="CG660" s="90"/>
    </row>
    <row r="661" spans="85:85" ht="36" customHeight="1" x14ac:dyDescent="0.25">
      <c r="CG661" s="90"/>
    </row>
    <row r="662" spans="85:85" ht="36" customHeight="1" x14ac:dyDescent="0.25">
      <c r="CG662" s="90"/>
    </row>
    <row r="663" spans="85:85" ht="36" customHeight="1" x14ac:dyDescent="0.25">
      <c r="CG663" s="90"/>
    </row>
    <row r="664" spans="85:85" ht="36" customHeight="1" x14ac:dyDescent="0.25">
      <c r="CG664" s="90"/>
    </row>
    <row r="665" spans="85:85" ht="36" customHeight="1" x14ac:dyDescent="0.25">
      <c r="CG665" s="90"/>
    </row>
    <row r="666" spans="85:85" ht="36" customHeight="1" x14ac:dyDescent="0.25">
      <c r="CG666" s="90"/>
    </row>
    <row r="667" spans="85:85" ht="36" customHeight="1" x14ac:dyDescent="0.25">
      <c r="CG667" s="90"/>
    </row>
    <row r="668" spans="85:85" ht="36" customHeight="1" x14ac:dyDescent="0.25">
      <c r="CG668" s="90"/>
    </row>
    <row r="669" spans="85:85" ht="36" customHeight="1" x14ac:dyDescent="0.25">
      <c r="CG669" s="90"/>
    </row>
    <row r="670" spans="85:85" ht="36" customHeight="1" x14ac:dyDescent="0.25">
      <c r="CG670" s="90"/>
    </row>
    <row r="671" spans="85:85" ht="36" customHeight="1" x14ac:dyDescent="0.25">
      <c r="CG671" s="90"/>
    </row>
    <row r="672" spans="85:85" ht="36" customHeight="1" x14ac:dyDescent="0.25">
      <c r="CG672" s="90"/>
    </row>
    <row r="673" spans="85:85" ht="36" customHeight="1" x14ac:dyDescent="0.25">
      <c r="CG673" s="90"/>
    </row>
    <row r="674" spans="85:85" ht="36" customHeight="1" x14ac:dyDescent="0.25">
      <c r="CG674" s="90"/>
    </row>
    <row r="675" spans="85:85" ht="36" customHeight="1" x14ac:dyDescent="0.25">
      <c r="CG675" s="90"/>
    </row>
    <row r="676" spans="85:85" ht="36" customHeight="1" x14ac:dyDescent="0.25">
      <c r="CG676" s="90"/>
    </row>
    <row r="677" spans="85:85" ht="36" customHeight="1" x14ac:dyDescent="0.25">
      <c r="CG677" s="90"/>
    </row>
    <row r="678" spans="85:85" ht="36" customHeight="1" x14ac:dyDescent="0.25">
      <c r="CG678" s="90"/>
    </row>
    <row r="679" spans="85:85" ht="36" customHeight="1" x14ac:dyDescent="0.25">
      <c r="CG679" s="90"/>
    </row>
    <row r="680" spans="85:85" ht="36" customHeight="1" x14ac:dyDescent="0.25">
      <c r="CG680" s="90"/>
    </row>
    <row r="681" spans="85:85" ht="36" customHeight="1" x14ac:dyDescent="0.25">
      <c r="CG681" s="90"/>
    </row>
    <row r="682" spans="85:85" ht="36" customHeight="1" x14ac:dyDescent="0.25">
      <c r="CG682" s="90"/>
    </row>
    <row r="683" spans="85:85" ht="36" customHeight="1" x14ac:dyDescent="0.25">
      <c r="CG683" s="90"/>
    </row>
    <row r="684" spans="85:85" ht="36" customHeight="1" x14ac:dyDescent="0.25">
      <c r="CG684" s="90"/>
    </row>
    <row r="685" spans="85:85" ht="36" customHeight="1" x14ac:dyDescent="0.25">
      <c r="CG685" s="90"/>
    </row>
    <row r="686" spans="85:85" ht="36" customHeight="1" x14ac:dyDescent="0.25">
      <c r="CG686" s="90"/>
    </row>
    <row r="687" spans="85:85" ht="36" customHeight="1" x14ac:dyDescent="0.25">
      <c r="CG687" s="90"/>
    </row>
    <row r="688" spans="85:85" ht="36" customHeight="1" x14ac:dyDescent="0.25">
      <c r="CG688" s="90"/>
    </row>
    <row r="689" spans="85:85" ht="36" customHeight="1" x14ac:dyDescent="0.25">
      <c r="CG689" s="90"/>
    </row>
    <row r="690" spans="85:85" ht="36" customHeight="1" x14ac:dyDescent="0.25">
      <c r="CG690" s="90"/>
    </row>
    <row r="691" spans="85:85" ht="36" customHeight="1" x14ac:dyDescent="0.25">
      <c r="CG691" s="90"/>
    </row>
    <row r="692" spans="85:85" ht="36" customHeight="1" x14ac:dyDescent="0.25">
      <c r="CG692" s="90"/>
    </row>
    <row r="693" spans="85:85" ht="36" customHeight="1" x14ac:dyDescent="0.25">
      <c r="CG693" s="90"/>
    </row>
    <row r="694" spans="85:85" ht="36" customHeight="1" x14ac:dyDescent="0.25">
      <c r="CG694" s="90"/>
    </row>
    <row r="695" spans="85:85" ht="36" customHeight="1" x14ac:dyDescent="0.25">
      <c r="CG695" s="90"/>
    </row>
    <row r="696" spans="85:85" ht="36" customHeight="1" x14ac:dyDescent="0.25">
      <c r="CG696" s="90"/>
    </row>
    <row r="697" spans="85:85" ht="36" customHeight="1" x14ac:dyDescent="0.25">
      <c r="CG697" s="90"/>
    </row>
    <row r="698" spans="85:85" ht="36" customHeight="1" x14ac:dyDescent="0.25">
      <c r="CG698" s="90"/>
    </row>
    <row r="699" spans="85:85" ht="36" customHeight="1" x14ac:dyDescent="0.25">
      <c r="CG699" s="90"/>
    </row>
    <row r="700" spans="85:85" ht="36" customHeight="1" x14ac:dyDescent="0.25">
      <c r="CG700" s="90"/>
    </row>
    <row r="701" spans="85:85" ht="36" customHeight="1" x14ac:dyDescent="0.25">
      <c r="CG701" s="90"/>
    </row>
    <row r="702" spans="85:85" ht="36" customHeight="1" x14ac:dyDescent="0.25">
      <c r="CG702" s="90"/>
    </row>
    <row r="703" spans="85:85" ht="36" customHeight="1" x14ac:dyDescent="0.25">
      <c r="CG703" s="90"/>
    </row>
    <row r="704" spans="85:85" ht="36" customHeight="1" x14ac:dyDescent="0.25">
      <c r="CG704" s="90"/>
    </row>
    <row r="705" spans="85:85" ht="36" customHeight="1" x14ac:dyDescent="0.25">
      <c r="CG705" s="90"/>
    </row>
    <row r="706" spans="85:85" ht="36" customHeight="1" x14ac:dyDescent="0.25">
      <c r="CG706" s="90"/>
    </row>
    <row r="707" spans="85:85" ht="36" customHeight="1" x14ac:dyDescent="0.25">
      <c r="CG707" s="90"/>
    </row>
    <row r="708" spans="85:85" ht="36" customHeight="1" x14ac:dyDescent="0.25">
      <c r="CG708" s="90"/>
    </row>
    <row r="709" spans="85:85" ht="36" customHeight="1" x14ac:dyDescent="0.25">
      <c r="CG709" s="90"/>
    </row>
    <row r="710" spans="85:85" ht="36" customHeight="1" x14ac:dyDescent="0.25">
      <c r="CG710" s="90"/>
    </row>
    <row r="711" spans="85:85" ht="36" customHeight="1" x14ac:dyDescent="0.25">
      <c r="CG711" s="90"/>
    </row>
    <row r="712" spans="85:85" ht="36" customHeight="1" x14ac:dyDescent="0.25">
      <c r="CG712" s="90"/>
    </row>
    <row r="713" spans="85:85" ht="36" customHeight="1" x14ac:dyDescent="0.25">
      <c r="CG713" s="90"/>
    </row>
    <row r="714" spans="85:85" ht="36" customHeight="1" x14ac:dyDescent="0.25">
      <c r="CG714" s="90"/>
    </row>
    <row r="715" spans="85:85" ht="36" customHeight="1" x14ac:dyDescent="0.25">
      <c r="CG715" s="90"/>
    </row>
    <row r="716" spans="85:85" ht="36" customHeight="1" x14ac:dyDescent="0.25">
      <c r="CG716" s="90"/>
    </row>
    <row r="717" spans="85:85" ht="36" customHeight="1" x14ac:dyDescent="0.25">
      <c r="CG717" s="90"/>
    </row>
    <row r="718" spans="85:85" ht="36" customHeight="1" x14ac:dyDescent="0.25">
      <c r="CG718" s="90"/>
    </row>
    <row r="719" spans="85:85" ht="36" customHeight="1" x14ac:dyDescent="0.25">
      <c r="CG719" s="90"/>
    </row>
    <row r="720" spans="85:85" ht="36" customHeight="1" x14ac:dyDescent="0.25">
      <c r="CG720" s="90"/>
    </row>
    <row r="721" spans="85:85" ht="36" customHeight="1" x14ac:dyDescent="0.25">
      <c r="CG721" s="90"/>
    </row>
    <row r="722" spans="85:85" ht="36" customHeight="1" x14ac:dyDescent="0.25">
      <c r="CG722" s="90"/>
    </row>
    <row r="723" spans="85:85" ht="36" customHeight="1" x14ac:dyDescent="0.25">
      <c r="CG723" s="90"/>
    </row>
    <row r="724" spans="85:85" ht="36" customHeight="1" x14ac:dyDescent="0.25">
      <c r="CG724" s="90"/>
    </row>
    <row r="725" spans="85:85" ht="36" customHeight="1" x14ac:dyDescent="0.25">
      <c r="CG725" s="90"/>
    </row>
    <row r="726" spans="85:85" ht="36" customHeight="1" x14ac:dyDescent="0.25">
      <c r="CG726" s="90"/>
    </row>
    <row r="727" spans="85:85" ht="36" customHeight="1" x14ac:dyDescent="0.25">
      <c r="CG727" s="90"/>
    </row>
    <row r="728" spans="85:85" ht="36" customHeight="1" x14ac:dyDescent="0.25">
      <c r="CG728" s="90"/>
    </row>
    <row r="729" spans="85:85" ht="36" customHeight="1" x14ac:dyDescent="0.25">
      <c r="CG729" s="90"/>
    </row>
    <row r="730" spans="85:85" ht="36" customHeight="1" x14ac:dyDescent="0.25">
      <c r="CG730" s="90"/>
    </row>
    <row r="731" spans="85:85" ht="36" customHeight="1" x14ac:dyDescent="0.25">
      <c r="CG731" s="90"/>
    </row>
    <row r="732" spans="85:85" ht="36" customHeight="1" x14ac:dyDescent="0.25">
      <c r="CG732" s="90"/>
    </row>
    <row r="733" spans="85:85" ht="36" customHeight="1" x14ac:dyDescent="0.25">
      <c r="CG733" s="90"/>
    </row>
    <row r="734" spans="85:85" ht="36" customHeight="1" x14ac:dyDescent="0.25">
      <c r="CG734" s="90"/>
    </row>
    <row r="735" spans="85:85" ht="36" customHeight="1" x14ac:dyDescent="0.25">
      <c r="CG735" s="90"/>
    </row>
    <row r="736" spans="85:85" ht="36" customHeight="1" x14ac:dyDescent="0.25">
      <c r="CG736" s="90"/>
    </row>
    <row r="737" spans="85:85" ht="36" customHeight="1" x14ac:dyDescent="0.25">
      <c r="CG737" s="90"/>
    </row>
    <row r="738" spans="85:85" ht="36" customHeight="1" x14ac:dyDescent="0.25">
      <c r="CG738" s="90"/>
    </row>
    <row r="739" spans="85:85" ht="36" customHeight="1" x14ac:dyDescent="0.25">
      <c r="CG739" s="90"/>
    </row>
    <row r="740" spans="85:85" ht="36" customHeight="1" x14ac:dyDescent="0.25">
      <c r="CG740" s="90"/>
    </row>
    <row r="741" spans="85:85" ht="36" customHeight="1" x14ac:dyDescent="0.25">
      <c r="CG741" s="90"/>
    </row>
    <row r="742" spans="85:85" ht="36" customHeight="1" x14ac:dyDescent="0.25">
      <c r="CG742" s="90"/>
    </row>
    <row r="743" spans="85:85" ht="36" customHeight="1" x14ac:dyDescent="0.25">
      <c r="CG743" s="90"/>
    </row>
    <row r="744" spans="85:85" ht="36" customHeight="1" x14ac:dyDescent="0.25">
      <c r="CG744" s="90"/>
    </row>
    <row r="745" spans="85:85" ht="36" customHeight="1" x14ac:dyDescent="0.25">
      <c r="CG745" s="90"/>
    </row>
    <row r="746" spans="85:85" ht="36" customHeight="1" x14ac:dyDescent="0.25">
      <c r="CG746" s="90"/>
    </row>
    <row r="747" spans="85:85" ht="36" customHeight="1" x14ac:dyDescent="0.25">
      <c r="CG747" s="90"/>
    </row>
    <row r="748" spans="85:85" ht="36" customHeight="1" x14ac:dyDescent="0.25">
      <c r="CG748" s="90"/>
    </row>
    <row r="749" spans="85:85" ht="36" customHeight="1" x14ac:dyDescent="0.25">
      <c r="CG749" s="90"/>
    </row>
    <row r="750" spans="85:85" ht="36" customHeight="1" x14ac:dyDescent="0.25">
      <c r="CG750" s="90"/>
    </row>
    <row r="751" spans="85:85" ht="36" customHeight="1" x14ac:dyDescent="0.25">
      <c r="CG751" s="90"/>
    </row>
    <row r="752" spans="85:85" ht="36" customHeight="1" x14ac:dyDescent="0.25">
      <c r="CG752" s="90"/>
    </row>
    <row r="753" spans="85:85" ht="36" customHeight="1" x14ac:dyDescent="0.25">
      <c r="CG753" s="90"/>
    </row>
    <row r="754" spans="85:85" ht="36" customHeight="1" x14ac:dyDescent="0.25">
      <c r="CG754" s="90"/>
    </row>
    <row r="755" spans="85:85" ht="36" customHeight="1" x14ac:dyDescent="0.25">
      <c r="CG755" s="90"/>
    </row>
    <row r="756" spans="85:85" ht="36" customHeight="1" x14ac:dyDescent="0.25">
      <c r="CG756" s="90"/>
    </row>
    <row r="757" spans="85:85" ht="36" customHeight="1" x14ac:dyDescent="0.25">
      <c r="CG757" s="90"/>
    </row>
    <row r="758" spans="85:85" ht="36" customHeight="1" x14ac:dyDescent="0.25">
      <c r="CG758" s="90"/>
    </row>
    <row r="759" spans="85:85" ht="36" customHeight="1" x14ac:dyDescent="0.25">
      <c r="CG759" s="90"/>
    </row>
    <row r="760" spans="85:85" ht="36" customHeight="1" x14ac:dyDescent="0.25">
      <c r="CG760" s="90"/>
    </row>
    <row r="761" spans="85:85" ht="36" customHeight="1" x14ac:dyDescent="0.25">
      <c r="CG761" s="90"/>
    </row>
    <row r="762" spans="85:85" ht="36" customHeight="1" x14ac:dyDescent="0.25">
      <c r="CG762" s="90"/>
    </row>
    <row r="763" spans="85:85" ht="36" customHeight="1" x14ac:dyDescent="0.25">
      <c r="CG763" s="90"/>
    </row>
    <row r="764" spans="85:85" ht="36" customHeight="1" x14ac:dyDescent="0.25">
      <c r="CG764" s="90"/>
    </row>
    <row r="765" spans="85:85" ht="36" customHeight="1" x14ac:dyDescent="0.25">
      <c r="CG765" s="90"/>
    </row>
    <row r="766" spans="85:85" ht="36" customHeight="1" x14ac:dyDescent="0.25">
      <c r="CG766" s="90"/>
    </row>
    <row r="767" spans="85:85" ht="36" customHeight="1" x14ac:dyDescent="0.25">
      <c r="CG767" s="90"/>
    </row>
    <row r="768" spans="85:85" ht="36" customHeight="1" x14ac:dyDescent="0.25">
      <c r="CG768" s="90"/>
    </row>
    <row r="769" spans="85:85" ht="36" customHeight="1" x14ac:dyDescent="0.25">
      <c r="CG769" s="90"/>
    </row>
    <row r="770" spans="85:85" ht="36" customHeight="1" x14ac:dyDescent="0.25">
      <c r="CG770" s="90"/>
    </row>
    <row r="771" spans="85:85" ht="36" customHeight="1" x14ac:dyDescent="0.25">
      <c r="CG771" s="90"/>
    </row>
    <row r="772" spans="85:85" ht="36" customHeight="1" x14ac:dyDescent="0.25">
      <c r="CG772" s="90"/>
    </row>
    <row r="773" spans="85:85" ht="36" customHeight="1" x14ac:dyDescent="0.25">
      <c r="CG773" s="90"/>
    </row>
    <row r="774" spans="85:85" ht="36" customHeight="1" x14ac:dyDescent="0.25">
      <c r="CG774" s="90"/>
    </row>
    <row r="775" spans="85:85" ht="36" customHeight="1" x14ac:dyDescent="0.25">
      <c r="CG775" s="90"/>
    </row>
    <row r="776" spans="85:85" ht="36" customHeight="1" x14ac:dyDescent="0.25">
      <c r="CG776" s="90"/>
    </row>
    <row r="777" spans="85:85" ht="36" customHeight="1" x14ac:dyDescent="0.25">
      <c r="CG777" s="90"/>
    </row>
    <row r="778" spans="85:85" ht="36" customHeight="1" x14ac:dyDescent="0.25">
      <c r="CG778" s="90"/>
    </row>
    <row r="779" spans="85:85" ht="36" customHeight="1" x14ac:dyDescent="0.25">
      <c r="CG779" s="90"/>
    </row>
    <row r="780" spans="85:85" ht="36" customHeight="1" x14ac:dyDescent="0.25">
      <c r="CG780" s="90"/>
    </row>
    <row r="781" spans="85:85" ht="36" customHeight="1" x14ac:dyDescent="0.25">
      <c r="CG781" s="90"/>
    </row>
    <row r="782" spans="85:85" ht="36" customHeight="1" x14ac:dyDescent="0.25">
      <c r="CG782" s="90"/>
    </row>
    <row r="783" spans="85:85" ht="36" customHeight="1" x14ac:dyDescent="0.25">
      <c r="CG783" s="90"/>
    </row>
    <row r="784" spans="85:85" ht="36" customHeight="1" x14ac:dyDescent="0.25">
      <c r="CG784" s="90"/>
    </row>
    <row r="785" spans="85:85" ht="36" customHeight="1" x14ac:dyDescent="0.25">
      <c r="CG785" s="90"/>
    </row>
    <row r="786" spans="85:85" ht="36" customHeight="1" x14ac:dyDescent="0.25">
      <c r="CG786" s="90"/>
    </row>
    <row r="787" spans="85:85" ht="36" customHeight="1" x14ac:dyDescent="0.25">
      <c r="CG787" s="90"/>
    </row>
    <row r="788" spans="85:85" ht="36" customHeight="1" x14ac:dyDescent="0.25">
      <c r="CG788" s="90"/>
    </row>
    <row r="789" spans="85:85" ht="36" customHeight="1" x14ac:dyDescent="0.25">
      <c r="CG789" s="90"/>
    </row>
    <row r="790" spans="85:85" ht="36" customHeight="1" x14ac:dyDescent="0.25">
      <c r="CG790" s="90"/>
    </row>
    <row r="791" spans="85:85" ht="36" customHeight="1" x14ac:dyDescent="0.25">
      <c r="CG791" s="90"/>
    </row>
    <row r="792" spans="85:85" ht="36" customHeight="1" x14ac:dyDescent="0.25">
      <c r="CG792" s="90"/>
    </row>
    <row r="793" spans="85:85" ht="36" customHeight="1" x14ac:dyDescent="0.25">
      <c r="CG793" s="90"/>
    </row>
    <row r="794" spans="85:85" ht="36" customHeight="1" x14ac:dyDescent="0.25">
      <c r="CG794" s="90"/>
    </row>
    <row r="795" spans="85:85" ht="36" customHeight="1" x14ac:dyDescent="0.25">
      <c r="CG795" s="90"/>
    </row>
    <row r="796" spans="85:85" ht="36" customHeight="1" x14ac:dyDescent="0.25">
      <c r="CG796" s="90"/>
    </row>
    <row r="797" spans="85:85" ht="36" customHeight="1" x14ac:dyDescent="0.25">
      <c r="CG797" s="90"/>
    </row>
    <row r="798" spans="85:85" ht="36" customHeight="1" x14ac:dyDescent="0.25">
      <c r="CG798" s="90"/>
    </row>
    <row r="799" spans="85:85" ht="36" customHeight="1" x14ac:dyDescent="0.25">
      <c r="CG799" s="90"/>
    </row>
    <row r="800" spans="85:85" ht="36" customHeight="1" x14ac:dyDescent="0.25">
      <c r="CG800" s="90"/>
    </row>
    <row r="801" spans="85:85" ht="36" customHeight="1" x14ac:dyDescent="0.25">
      <c r="CG801" s="90"/>
    </row>
    <row r="802" spans="85:85" ht="36" customHeight="1" x14ac:dyDescent="0.25">
      <c r="CG802" s="90"/>
    </row>
    <row r="803" spans="85:85" ht="36" customHeight="1" x14ac:dyDescent="0.25">
      <c r="CG803" s="90"/>
    </row>
    <row r="804" spans="85:85" ht="36" customHeight="1" x14ac:dyDescent="0.25">
      <c r="CG804" s="90"/>
    </row>
    <row r="805" spans="85:85" ht="36" customHeight="1" x14ac:dyDescent="0.25">
      <c r="CG805" s="90"/>
    </row>
    <row r="806" spans="85:85" ht="36" customHeight="1" x14ac:dyDescent="0.25">
      <c r="CG806" s="90"/>
    </row>
    <row r="807" spans="85:85" ht="36" customHeight="1" x14ac:dyDescent="0.25">
      <c r="CG807" s="90"/>
    </row>
    <row r="808" spans="85:85" ht="36" customHeight="1" x14ac:dyDescent="0.25">
      <c r="CG808" s="90"/>
    </row>
    <row r="809" spans="85:85" ht="36" customHeight="1" x14ac:dyDescent="0.25">
      <c r="CG809" s="90"/>
    </row>
    <row r="810" spans="85:85" ht="36" customHeight="1" x14ac:dyDescent="0.25">
      <c r="CG810" s="90"/>
    </row>
    <row r="811" spans="85:85" ht="36" customHeight="1" x14ac:dyDescent="0.25">
      <c r="CG811" s="90"/>
    </row>
    <row r="812" spans="85:85" ht="36" customHeight="1" x14ac:dyDescent="0.25">
      <c r="CG812" s="90"/>
    </row>
    <row r="813" spans="85:85" ht="36" customHeight="1" x14ac:dyDescent="0.25">
      <c r="CG813" s="90"/>
    </row>
    <row r="814" spans="85:85" ht="36" customHeight="1" x14ac:dyDescent="0.25">
      <c r="CG814" s="90"/>
    </row>
    <row r="815" spans="85:85" ht="36" customHeight="1" x14ac:dyDescent="0.25">
      <c r="CG815" s="90"/>
    </row>
    <row r="816" spans="85:85" ht="36" customHeight="1" x14ac:dyDescent="0.25">
      <c r="CG816" s="90"/>
    </row>
    <row r="817" spans="85:85" ht="36" customHeight="1" x14ac:dyDescent="0.25">
      <c r="CG817" s="90"/>
    </row>
    <row r="818" spans="85:85" ht="36" customHeight="1" x14ac:dyDescent="0.25">
      <c r="CG818" s="90"/>
    </row>
    <row r="819" spans="85:85" ht="36" customHeight="1" x14ac:dyDescent="0.25">
      <c r="CG819" s="90"/>
    </row>
    <row r="820" spans="85:85" ht="36" customHeight="1" x14ac:dyDescent="0.25">
      <c r="CG820" s="90"/>
    </row>
    <row r="821" spans="85:85" ht="36" customHeight="1" x14ac:dyDescent="0.25">
      <c r="CG821" s="90"/>
    </row>
    <row r="822" spans="85:85" ht="36" customHeight="1" x14ac:dyDescent="0.25">
      <c r="CG822" s="90"/>
    </row>
    <row r="823" spans="85:85" ht="36" customHeight="1" x14ac:dyDescent="0.25">
      <c r="CG823" s="90"/>
    </row>
    <row r="824" spans="85:85" ht="36" customHeight="1" x14ac:dyDescent="0.25">
      <c r="CG824" s="90"/>
    </row>
    <row r="825" spans="85:85" ht="36" customHeight="1" x14ac:dyDescent="0.25">
      <c r="CG825" s="90"/>
    </row>
    <row r="826" spans="85:85" ht="36" customHeight="1" x14ac:dyDescent="0.25">
      <c r="CG826" s="90"/>
    </row>
    <row r="827" spans="85:85" ht="36" customHeight="1" x14ac:dyDescent="0.25">
      <c r="CG827" s="90"/>
    </row>
    <row r="828" spans="85:85" ht="36" customHeight="1" x14ac:dyDescent="0.25">
      <c r="CG828" s="90"/>
    </row>
    <row r="829" spans="85:85" ht="36" customHeight="1" x14ac:dyDescent="0.25">
      <c r="CG829" s="90"/>
    </row>
    <row r="830" spans="85:85" ht="36" customHeight="1" x14ac:dyDescent="0.25">
      <c r="CG830" s="90"/>
    </row>
    <row r="831" spans="85:85" ht="36" customHeight="1" x14ac:dyDescent="0.25">
      <c r="CG831" s="90"/>
    </row>
    <row r="832" spans="85:85" ht="36" customHeight="1" x14ac:dyDescent="0.25">
      <c r="CG832" s="90"/>
    </row>
    <row r="833" spans="85:85" ht="36" customHeight="1" x14ac:dyDescent="0.25">
      <c r="CG833" s="90"/>
    </row>
    <row r="834" spans="85:85" ht="36" customHeight="1" x14ac:dyDescent="0.25">
      <c r="CG834" s="90"/>
    </row>
    <row r="835" spans="85:85" ht="36" customHeight="1" x14ac:dyDescent="0.25">
      <c r="CG835" s="90"/>
    </row>
    <row r="836" spans="85:85" ht="36" customHeight="1" x14ac:dyDescent="0.25">
      <c r="CG836" s="90"/>
    </row>
    <row r="837" spans="85:85" ht="36" customHeight="1" x14ac:dyDescent="0.25">
      <c r="CG837" s="90"/>
    </row>
    <row r="838" spans="85:85" ht="36" customHeight="1" x14ac:dyDescent="0.25">
      <c r="CG838" s="90"/>
    </row>
    <row r="839" spans="85:85" ht="36" customHeight="1" x14ac:dyDescent="0.25">
      <c r="CG839" s="90"/>
    </row>
    <row r="840" spans="85:85" ht="36" customHeight="1" x14ac:dyDescent="0.25">
      <c r="CG840" s="90"/>
    </row>
    <row r="841" spans="85:85" ht="36" customHeight="1" x14ac:dyDescent="0.25">
      <c r="CG841" s="90"/>
    </row>
    <row r="842" spans="85:85" ht="36" customHeight="1" x14ac:dyDescent="0.25">
      <c r="CG842" s="90"/>
    </row>
    <row r="843" spans="85:85" ht="36" customHeight="1" x14ac:dyDescent="0.25">
      <c r="CG843" s="90"/>
    </row>
    <row r="844" spans="85:85" ht="36" customHeight="1" x14ac:dyDescent="0.25">
      <c r="CG844" s="90"/>
    </row>
    <row r="845" spans="85:85" ht="36" customHeight="1" x14ac:dyDescent="0.25">
      <c r="CG845" s="90"/>
    </row>
    <row r="846" spans="85:85" ht="36" customHeight="1" x14ac:dyDescent="0.25">
      <c r="CG846" s="90"/>
    </row>
    <row r="847" spans="85:85" ht="36" customHeight="1" x14ac:dyDescent="0.25">
      <c r="CG847" s="90"/>
    </row>
    <row r="848" spans="85:85" ht="36" customHeight="1" x14ac:dyDescent="0.25">
      <c r="CG848" s="90"/>
    </row>
    <row r="849" spans="85:85" ht="36" customHeight="1" x14ac:dyDescent="0.25">
      <c r="CG849" s="90"/>
    </row>
    <row r="850" spans="85:85" ht="36" customHeight="1" x14ac:dyDescent="0.25">
      <c r="CG850" s="90"/>
    </row>
    <row r="851" spans="85:85" ht="36" customHeight="1" x14ac:dyDescent="0.25">
      <c r="CG851" s="90"/>
    </row>
    <row r="852" spans="85:85" ht="36" customHeight="1" x14ac:dyDescent="0.25">
      <c r="CG852" s="90"/>
    </row>
    <row r="853" spans="85:85" ht="36" customHeight="1" x14ac:dyDescent="0.25">
      <c r="CG853" s="90"/>
    </row>
    <row r="854" spans="85:85" ht="36" customHeight="1" x14ac:dyDescent="0.25">
      <c r="CG854" s="90"/>
    </row>
    <row r="855" spans="85:85" ht="36" customHeight="1" x14ac:dyDescent="0.25">
      <c r="CG855" s="90"/>
    </row>
    <row r="856" spans="85:85" ht="36" customHeight="1" x14ac:dyDescent="0.25">
      <c r="CG856" s="90"/>
    </row>
    <row r="857" spans="85:85" ht="36" customHeight="1" x14ac:dyDescent="0.25">
      <c r="CG857" s="90"/>
    </row>
    <row r="858" spans="85:85" ht="36" customHeight="1" x14ac:dyDescent="0.25">
      <c r="CG858" s="90"/>
    </row>
    <row r="859" spans="85:85" ht="36" customHeight="1" x14ac:dyDescent="0.25">
      <c r="CG859" s="90"/>
    </row>
    <row r="860" spans="85:85" ht="36" customHeight="1" x14ac:dyDescent="0.25">
      <c r="CG860" s="90"/>
    </row>
    <row r="861" spans="85:85" ht="36" customHeight="1" x14ac:dyDescent="0.25">
      <c r="CG861" s="90"/>
    </row>
    <row r="862" spans="85:85" ht="36" customHeight="1" x14ac:dyDescent="0.25">
      <c r="CG862" s="90"/>
    </row>
    <row r="863" spans="85:85" ht="36" customHeight="1" x14ac:dyDescent="0.25">
      <c r="CG863" s="90"/>
    </row>
    <row r="864" spans="85:85" ht="36" customHeight="1" x14ac:dyDescent="0.25">
      <c r="CG864" s="90"/>
    </row>
    <row r="865" spans="85:85" ht="36" customHeight="1" x14ac:dyDescent="0.25">
      <c r="CG865" s="90"/>
    </row>
    <row r="866" spans="85:85" ht="36" customHeight="1" x14ac:dyDescent="0.25">
      <c r="CG866" s="90"/>
    </row>
    <row r="867" spans="85:85" ht="36" customHeight="1" x14ac:dyDescent="0.25">
      <c r="CG867" s="90"/>
    </row>
    <row r="868" spans="85:85" ht="36" customHeight="1" x14ac:dyDescent="0.25">
      <c r="CG868" s="90"/>
    </row>
    <row r="869" spans="85:85" ht="36" customHeight="1" x14ac:dyDescent="0.25">
      <c r="CG869" s="90"/>
    </row>
    <row r="870" spans="85:85" ht="36" customHeight="1" x14ac:dyDescent="0.25">
      <c r="CG870" s="90"/>
    </row>
    <row r="871" spans="85:85" ht="36" customHeight="1" x14ac:dyDescent="0.25">
      <c r="CG871" s="90"/>
    </row>
    <row r="872" spans="85:85" ht="36" customHeight="1" x14ac:dyDescent="0.25">
      <c r="CG872" s="90"/>
    </row>
    <row r="873" spans="85:85" ht="36" customHeight="1" x14ac:dyDescent="0.25">
      <c r="CG873" s="90"/>
    </row>
    <row r="874" spans="85:85" ht="36" customHeight="1" x14ac:dyDescent="0.25">
      <c r="CG874" s="90"/>
    </row>
    <row r="875" spans="85:85" ht="36" customHeight="1" x14ac:dyDescent="0.25">
      <c r="CG875" s="90"/>
    </row>
    <row r="876" spans="85:85" ht="36" customHeight="1" x14ac:dyDescent="0.25">
      <c r="CG876" s="90"/>
    </row>
    <row r="877" spans="85:85" ht="36" customHeight="1" x14ac:dyDescent="0.25">
      <c r="CG877" s="90"/>
    </row>
    <row r="878" spans="85:85" ht="36" customHeight="1" x14ac:dyDescent="0.25">
      <c r="CG878" s="90"/>
    </row>
    <row r="879" spans="85:85" ht="36" customHeight="1" x14ac:dyDescent="0.25">
      <c r="CG879" s="90"/>
    </row>
    <row r="880" spans="85:85" ht="36" customHeight="1" x14ac:dyDescent="0.25">
      <c r="CG880" s="90"/>
    </row>
    <row r="881" spans="85:85" ht="36" customHeight="1" x14ac:dyDescent="0.25">
      <c r="CG881" s="90"/>
    </row>
    <row r="882" spans="85:85" ht="36" customHeight="1" x14ac:dyDescent="0.25">
      <c r="CG882" s="90"/>
    </row>
    <row r="883" spans="85:85" ht="36" customHeight="1" x14ac:dyDescent="0.25">
      <c r="CG883" s="90"/>
    </row>
    <row r="884" spans="85:85" ht="36" customHeight="1" x14ac:dyDescent="0.25">
      <c r="CG884" s="90"/>
    </row>
    <row r="885" spans="85:85" ht="36" customHeight="1" x14ac:dyDescent="0.25">
      <c r="CG885" s="90"/>
    </row>
    <row r="886" spans="85:85" ht="36" customHeight="1" x14ac:dyDescent="0.25">
      <c r="CG886" s="90"/>
    </row>
    <row r="887" spans="85:85" ht="36" customHeight="1" x14ac:dyDescent="0.25">
      <c r="CG887" s="90"/>
    </row>
    <row r="888" spans="85:85" ht="36" customHeight="1" x14ac:dyDescent="0.25">
      <c r="CG888" s="90"/>
    </row>
    <row r="889" spans="85:85" ht="36" customHeight="1" x14ac:dyDescent="0.25">
      <c r="CG889" s="90"/>
    </row>
    <row r="890" spans="85:85" ht="36" customHeight="1" x14ac:dyDescent="0.25">
      <c r="CG890" s="90"/>
    </row>
    <row r="891" spans="85:85" ht="36" customHeight="1" x14ac:dyDescent="0.25">
      <c r="CG891" s="90"/>
    </row>
    <row r="892" spans="85:85" ht="36" customHeight="1" x14ac:dyDescent="0.25">
      <c r="CG892" s="90"/>
    </row>
    <row r="893" spans="85:85" ht="36" customHeight="1" x14ac:dyDescent="0.25">
      <c r="CG893" s="90"/>
    </row>
    <row r="894" spans="85:85" ht="36" customHeight="1" x14ac:dyDescent="0.25">
      <c r="CG894" s="90"/>
    </row>
    <row r="895" spans="85:85" ht="36" customHeight="1" x14ac:dyDescent="0.25">
      <c r="CG895" s="90"/>
    </row>
    <row r="896" spans="85:85" ht="36" customHeight="1" x14ac:dyDescent="0.25">
      <c r="CG896" s="90"/>
    </row>
    <row r="897" spans="85:85" ht="36" customHeight="1" x14ac:dyDescent="0.25">
      <c r="CG897" s="90"/>
    </row>
    <row r="898" spans="85:85" ht="36" customHeight="1" x14ac:dyDescent="0.25">
      <c r="CG898" s="90"/>
    </row>
    <row r="899" spans="85:85" ht="36" customHeight="1" x14ac:dyDescent="0.25">
      <c r="CG899" s="90"/>
    </row>
    <row r="900" spans="85:85" ht="36" customHeight="1" x14ac:dyDescent="0.25">
      <c r="CG900" s="90"/>
    </row>
    <row r="901" spans="85:85" ht="36" customHeight="1" x14ac:dyDescent="0.25">
      <c r="CG901" s="90"/>
    </row>
    <row r="902" spans="85:85" ht="36" customHeight="1" x14ac:dyDescent="0.25">
      <c r="CG902" s="90"/>
    </row>
    <row r="903" spans="85:85" ht="36" customHeight="1" x14ac:dyDescent="0.25">
      <c r="CG903" s="90"/>
    </row>
    <row r="904" spans="85:85" ht="36" customHeight="1" x14ac:dyDescent="0.25">
      <c r="CG904" s="90"/>
    </row>
    <row r="905" spans="85:85" ht="36" customHeight="1" x14ac:dyDescent="0.25">
      <c r="CG905" s="90"/>
    </row>
    <row r="906" spans="85:85" ht="36" customHeight="1" x14ac:dyDescent="0.25">
      <c r="CG906" s="90"/>
    </row>
    <row r="907" spans="85:85" ht="36" customHeight="1" x14ac:dyDescent="0.25">
      <c r="CG907" s="90"/>
    </row>
    <row r="908" spans="85:85" ht="36" customHeight="1" x14ac:dyDescent="0.25">
      <c r="CG908" s="90"/>
    </row>
    <row r="909" spans="85:85" ht="36" customHeight="1" x14ac:dyDescent="0.25">
      <c r="CG909" s="90"/>
    </row>
    <row r="910" spans="85:85" ht="36" customHeight="1" x14ac:dyDescent="0.25">
      <c r="CG910" s="90"/>
    </row>
    <row r="911" spans="85:85" ht="36" customHeight="1" x14ac:dyDescent="0.25">
      <c r="CG911" s="90"/>
    </row>
    <row r="912" spans="85:85" ht="36" customHeight="1" x14ac:dyDescent="0.25">
      <c r="CG912" s="90"/>
    </row>
    <row r="913" spans="85:85" ht="36" customHeight="1" x14ac:dyDescent="0.25">
      <c r="CG913" s="90"/>
    </row>
    <row r="914" spans="85:85" ht="36" customHeight="1" x14ac:dyDescent="0.25">
      <c r="CG914" s="90"/>
    </row>
    <row r="915" spans="85:85" ht="36" customHeight="1" x14ac:dyDescent="0.25">
      <c r="CG915" s="90"/>
    </row>
    <row r="916" spans="85:85" ht="36" customHeight="1" x14ac:dyDescent="0.25">
      <c r="CG916" s="90"/>
    </row>
    <row r="917" spans="85:85" ht="36" customHeight="1" x14ac:dyDescent="0.25">
      <c r="CG917" s="90"/>
    </row>
    <row r="918" spans="85:85" ht="36" customHeight="1" x14ac:dyDescent="0.25">
      <c r="CG918" s="90"/>
    </row>
    <row r="919" spans="85:85" ht="36" customHeight="1" x14ac:dyDescent="0.25">
      <c r="CG919" s="90"/>
    </row>
    <row r="920" spans="85:85" ht="36" customHeight="1" x14ac:dyDescent="0.25">
      <c r="CG920" s="90"/>
    </row>
    <row r="921" spans="85:85" ht="36" customHeight="1" x14ac:dyDescent="0.25">
      <c r="CG921" s="90"/>
    </row>
    <row r="922" spans="85:85" ht="36" customHeight="1" x14ac:dyDescent="0.25">
      <c r="CG922" s="90"/>
    </row>
    <row r="923" spans="85:85" ht="36" customHeight="1" x14ac:dyDescent="0.25">
      <c r="CG923" s="90"/>
    </row>
    <row r="924" spans="85:85" ht="36" customHeight="1" x14ac:dyDescent="0.25">
      <c r="CG924" s="90"/>
    </row>
    <row r="925" spans="85:85" ht="36" customHeight="1" x14ac:dyDescent="0.25">
      <c r="CG925" s="90"/>
    </row>
    <row r="926" spans="85:85" ht="36" customHeight="1" x14ac:dyDescent="0.25">
      <c r="CG926" s="90"/>
    </row>
    <row r="927" spans="85:85" ht="36" customHeight="1" x14ac:dyDescent="0.25">
      <c r="CG927" s="90"/>
    </row>
    <row r="928" spans="85:85" ht="36" customHeight="1" x14ac:dyDescent="0.25">
      <c r="CG928" s="90"/>
    </row>
    <row r="929" spans="85:85" ht="36" customHeight="1" x14ac:dyDescent="0.25">
      <c r="CG929" s="90"/>
    </row>
    <row r="930" spans="85:85" ht="36" customHeight="1" x14ac:dyDescent="0.25">
      <c r="CG930" s="90"/>
    </row>
    <row r="931" spans="85:85" ht="36" customHeight="1" x14ac:dyDescent="0.25">
      <c r="CG931" s="90"/>
    </row>
    <row r="932" spans="85:85" ht="36" customHeight="1" x14ac:dyDescent="0.25">
      <c r="CG932" s="90"/>
    </row>
    <row r="933" spans="85:85" ht="36" customHeight="1" x14ac:dyDescent="0.25">
      <c r="CG933" s="90"/>
    </row>
    <row r="934" spans="85:85" ht="36" customHeight="1" x14ac:dyDescent="0.25">
      <c r="CG934" s="90"/>
    </row>
    <row r="935" spans="85:85" ht="36" customHeight="1" x14ac:dyDescent="0.25">
      <c r="CG935" s="90"/>
    </row>
    <row r="936" spans="85:85" ht="36" customHeight="1" x14ac:dyDescent="0.25">
      <c r="CG936" s="90"/>
    </row>
    <row r="937" spans="85:85" ht="36" customHeight="1" x14ac:dyDescent="0.25">
      <c r="CG937" s="90"/>
    </row>
    <row r="938" spans="85:85" ht="36" customHeight="1" x14ac:dyDescent="0.25">
      <c r="CG938" s="90"/>
    </row>
    <row r="939" spans="85:85" ht="36" customHeight="1" x14ac:dyDescent="0.25">
      <c r="CG939" s="90"/>
    </row>
    <row r="940" spans="85:85" ht="36" customHeight="1" x14ac:dyDescent="0.25">
      <c r="CG940" s="90"/>
    </row>
    <row r="941" spans="85:85" ht="36" customHeight="1" x14ac:dyDescent="0.25">
      <c r="CG941" s="90"/>
    </row>
    <row r="942" spans="85:85" ht="36" customHeight="1" x14ac:dyDescent="0.25">
      <c r="CG942" s="90"/>
    </row>
    <row r="943" spans="85:85" ht="36" customHeight="1" x14ac:dyDescent="0.25">
      <c r="CG943" s="90"/>
    </row>
    <row r="944" spans="85:85" ht="36" customHeight="1" x14ac:dyDescent="0.25">
      <c r="CG944" s="90"/>
    </row>
    <row r="945" spans="85:85" ht="36" customHeight="1" x14ac:dyDescent="0.25">
      <c r="CG945" s="90"/>
    </row>
    <row r="946" spans="85:85" ht="36" customHeight="1" x14ac:dyDescent="0.25">
      <c r="CG946" s="90"/>
    </row>
    <row r="947" spans="85:85" ht="36" customHeight="1" x14ac:dyDescent="0.25">
      <c r="CG947" s="90"/>
    </row>
    <row r="948" spans="85:85" ht="36" customHeight="1" x14ac:dyDescent="0.25">
      <c r="CG948" s="90"/>
    </row>
    <row r="949" spans="85:85" ht="36" customHeight="1" x14ac:dyDescent="0.25">
      <c r="CG949" s="90"/>
    </row>
    <row r="950" spans="85:85" ht="36" customHeight="1" x14ac:dyDescent="0.25">
      <c r="CG950" s="90"/>
    </row>
    <row r="951" spans="85:85" ht="36" customHeight="1" x14ac:dyDescent="0.25">
      <c r="CG951" s="90"/>
    </row>
    <row r="952" spans="85:85" ht="36" customHeight="1" x14ac:dyDescent="0.25">
      <c r="CG952" s="90"/>
    </row>
    <row r="953" spans="85:85" ht="36" customHeight="1" x14ac:dyDescent="0.25">
      <c r="CG953" s="90"/>
    </row>
    <row r="954" spans="85:85" ht="36" customHeight="1" x14ac:dyDescent="0.25">
      <c r="CG954" s="90"/>
    </row>
    <row r="955" spans="85:85" ht="36" customHeight="1" x14ac:dyDescent="0.25">
      <c r="CG955" s="90"/>
    </row>
    <row r="956" spans="85:85" ht="36" customHeight="1" x14ac:dyDescent="0.25">
      <c r="CG956" s="90"/>
    </row>
    <row r="957" spans="85:85" ht="36" customHeight="1" x14ac:dyDescent="0.25">
      <c r="CG957" s="90"/>
    </row>
    <row r="958" spans="85:85" ht="36" customHeight="1" x14ac:dyDescent="0.25">
      <c r="CG958" s="90"/>
    </row>
    <row r="959" spans="85:85" ht="36" customHeight="1" x14ac:dyDescent="0.25">
      <c r="CG959" s="90"/>
    </row>
    <row r="960" spans="85:85" ht="36" customHeight="1" x14ac:dyDescent="0.25">
      <c r="CG960" s="90"/>
    </row>
    <row r="961" spans="85:85" ht="36" customHeight="1" x14ac:dyDescent="0.25">
      <c r="CG961" s="90"/>
    </row>
    <row r="962" spans="85:85" ht="36" customHeight="1" x14ac:dyDescent="0.25">
      <c r="CG962" s="90"/>
    </row>
    <row r="963" spans="85:85" ht="36" customHeight="1" x14ac:dyDescent="0.25">
      <c r="CG963" s="90"/>
    </row>
    <row r="964" spans="85:85" ht="36" customHeight="1" x14ac:dyDescent="0.25">
      <c r="CG964" s="90"/>
    </row>
    <row r="965" spans="85:85" ht="36" customHeight="1" x14ac:dyDescent="0.25">
      <c r="CG965" s="90"/>
    </row>
    <row r="966" spans="85:85" ht="36" customHeight="1" x14ac:dyDescent="0.25">
      <c r="CG966" s="90"/>
    </row>
    <row r="967" spans="85:85" ht="36" customHeight="1" x14ac:dyDescent="0.25">
      <c r="CG967" s="90"/>
    </row>
    <row r="968" spans="85:85" ht="36" customHeight="1" x14ac:dyDescent="0.25">
      <c r="CG968" s="90"/>
    </row>
    <row r="969" spans="85:85" ht="36" customHeight="1" x14ac:dyDescent="0.25">
      <c r="CG969" s="90"/>
    </row>
    <row r="970" spans="85:85" ht="36" customHeight="1" x14ac:dyDescent="0.25">
      <c r="CG970" s="90"/>
    </row>
    <row r="971" spans="85:85" ht="36" customHeight="1" x14ac:dyDescent="0.25">
      <c r="CG971" s="90"/>
    </row>
    <row r="972" spans="85:85" ht="36" customHeight="1" x14ac:dyDescent="0.25">
      <c r="CG972" s="90"/>
    </row>
    <row r="973" spans="85:85" ht="36" customHeight="1" x14ac:dyDescent="0.25">
      <c r="CG973" s="90"/>
    </row>
    <row r="974" spans="85:85" ht="36" customHeight="1" x14ac:dyDescent="0.25">
      <c r="CG974" s="90"/>
    </row>
    <row r="975" spans="85:85" ht="36" customHeight="1" x14ac:dyDescent="0.25">
      <c r="CG975" s="90"/>
    </row>
    <row r="976" spans="85:85" ht="36" customHeight="1" x14ac:dyDescent="0.25">
      <c r="CG976" s="90"/>
    </row>
    <row r="977" spans="85:85" ht="36" customHeight="1" x14ac:dyDescent="0.25">
      <c r="CG977" s="90"/>
    </row>
    <row r="978" spans="85:85" ht="36" customHeight="1" x14ac:dyDescent="0.25">
      <c r="CG978" s="90"/>
    </row>
    <row r="979" spans="85:85" ht="36" customHeight="1" x14ac:dyDescent="0.25">
      <c r="CG979" s="90"/>
    </row>
    <row r="980" spans="85:85" ht="36" customHeight="1" x14ac:dyDescent="0.25">
      <c r="CG980" s="90"/>
    </row>
    <row r="981" spans="85:85" ht="36" customHeight="1" x14ac:dyDescent="0.25">
      <c r="CG981" s="90"/>
    </row>
    <row r="982" spans="85:85" ht="36" customHeight="1" x14ac:dyDescent="0.25">
      <c r="CG982" s="90"/>
    </row>
    <row r="983" spans="85:85" ht="36" customHeight="1" x14ac:dyDescent="0.25">
      <c r="CG983" s="90"/>
    </row>
    <row r="984" spans="85:85" ht="36" customHeight="1" x14ac:dyDescent="0.25">
      <c r="CG984" s="90"/>
    </row>
    <row r="985" spans="85:85" ht="36" customHeight="1" x14ac:dyDescent="0.25">
      <c r="CG985" s="90"/>
    </row>
    <row r="986" spans="85:85" ht="36" customHeight="1" x14ac:dyDescent="0.25">
      <c r="CG986" s="90"/>
    </row>
    <row r="987" spans="85:85" ht="36" customHeight="1" x14ac:dyDescent="0.25">
      <c r="CG987" s="90"/>
    </row>
    <row r="988" spans="85:85" ht="36" customHeight="1" x14ac:dyDescent="0.25">
      <c r="CG988" s="90"/>
    </row>
    <row r="989" spans="85:85" ht="36" customHeight="1" x14ac:dyDescent="0.25">
      <c r="CG989" s="90"/>
    </row>
    <row r="990" spans="85:85" ht="36" customHeight="1" x14ac:dyDescent="0.25">
      <c r="CG990" s="90"/>
    </row>
    <row r="991" spans="85:85" ht="36" customHeight="1" x14ac:dyDescent="0.25">
      <c r="CG991" s="90"/>
    </row>
    <row r="992" spans="85:85" ht="36" customHeight="1" x14ac:dyDescent="0.25">
      <c r="CG992" s="90"/>
    </row>
    <row r="993" spans="85:85" ht="36" customHeight="1" x14ac:dyDescent="0.25">
      <c r="CG993" s="90"/>
    </row>
    <row r="994" spans="85:85" ht="36" customHeight="1" x14ac:dyDescent="0.25">
      <c r="CG994" s="90"/>
    </row>
    <row r="995" spans="85:85" ht="36" customHeight="1" x14ac:dyDescent="0.25">
      <c r="CG995" s="90"/>
    </row>
    <row r="996" spans="85:85" ht="36" customHeight="1" x14ac:dyDescent="0.25">
      <c r="CG996" s="90"/>
    </row>
    <row r="997" spans="85:85" ht="36" customHeight="1" x14ac:dyDescent="0.25">
      <c r="CG997" s="90"/>
    </row>
    <row r="998" spans="85:85" ht="36" customHeight="1" x14ac:dyDescent="0.25">
      <c r="CG998" s="90"/>
    </row>
    <row r="999" spans="85:85" ht="36" customHeight="1" x14ac:dyDescent="0.25">
      <c r="CG999" s="90"/>
    </row>
    <row r="1000" spans="85:85" ht="36" customHeight="1" x14ac:dyDescent="0.25">
      <c r="CG1000" s="90"/>
    </row>
    <row r="1001" spans="85:85" ht="36" customHeight="1" x14ac:dyDescent="0.25">
      <c r="CG1001" s="90"/>
    </row>
    <row r="1002" spans="85:85" ht="36" customHeight="1" x14ac:dyDescent="0.25">
      <c r="CG1002" s="90"/>
    </row>
    <row r="1003" spans="85:85" ht="36" customHeight="1" x14ac:dyDescent="0.25">
      <c r="CG1003" s="90"/>
    </row>
    <row r="1004" spans="85:85" ht="36" customHeight="1" x14ac:dyDescent="0.25">
      <c r="CG1004" s="90"/>
    </row>
    <row r="1005" spans="85:85" ht="36" customHeight="1" x14ac:dyDescent="0.25">
      <c r="CG1005" s="90"/>
    </row>
    <row r="1006" spans="85:85" ht="36" customHeight="1" x14ac:dyDescent="0.25">
      <c r="CG1006" s="90"/>
    </row>
    <row r="1007" spans="85:85" ht="36" customHeight="1" x14ac:dyDescent="0.25">
      <c r="CG1007" s="90"/>
    </row>
    <row r="1008" spans="85:85" ht="36" customHeight="1" x14ac:dyDescent="0.25">
      <c r="CG1008" s="90"/>
    </row>
    <row r="1009" spans="85:85" ht="36" customHeight="1" x14ac:dyDescent="0.25">
      <c r="CG1009" s="90"/>
    </row>
    <row r="1010" spans="85:85" ht="36" customHeight="1" x14ac:dyDescent="0.25">
      <c r="CG1010" s="90"/>
    </row>
    <row r="1011" spans="85:85" ht="36" customHeight="1" x14ac:dyDescent="0.25">
      <c r="CG1011" s="90"/>
    </row>
    <row r="1012" spans="85:85" ht="36" customHeight="1" x14ac:dyDescent="0.25">
      <c r="CG1012" s="90"/>
    </row>
    <row r="1013" spans="85:85" ht="36" customHeight="1" x14ac:dyDescent="0.25">
      <c r="CG1013" s="90"/>
    </row>
    <row r="1014" spans="85:85" ht="36" customHeight="1" x14ac:dyDescent="0.25">
      <c r="CG1014" s="90"/>
    </row>
    <row r="1015" spans="85:85" ht="36" customHeight="1" x14ac:dyDescent="0.25">
      <c r="CG1015" s="90"/>
    </row>
    <row r="1016" spans="85:85" ht="36" customHeight="1" x14ac:dyDescent="0.25">
      <c r="CG1016" s="90"/>
    </row>
    <row r="1017" spans="85:85" ht="36" customHeight="1" x14ac:dyDescent="0.25">
      <c r="CG1017" s="90"/>
    </row>
    <row r="1018" spans="85:85" ht="36" customHeight="1" x14ac:dyDescent="0.25">
      <c r="CG1018" s="90"/>
    </row>
    <row r="1019" spans="85:85" ht="36" customHeight="1" x14ac:dyDescent="0.25">
      <c r="CG1019" s="90"/>
    </row>
    <row r="1020" spans="85:85" ht="36" customHeight="1" x14ac:dyDescent="0.25">
      <c r="CG1020" s="90"/>
    </row>
    <row r="1021" spans="85:85" ht="36" customHeight="1" x14ac:dyDescent="0.25">
      <c r="CG1021" s="90"/>
    </row>
    <row r="1022" spans="85:85" ht="36" customHeight="1" x14ac:dyDescent="0.25">
      <c r="CG1022" s="90"/>
    </row>
    <row r="1023" spans="85:85" ht="36" customHeight="1" x14ac:dyDescent="0.25">
      <c r="CG1023" s="90"/>
    </row>
    <row r="1024" spans="85:85" ht="36" customHeight="1" x14ac:dyDescent="0.25">
      <c r="CG1024" s="90"/>
    </row>
    <row r="1025" spans="85:85" ht="36" customHeight="1" x14ac:dyDescent="0.25">
      <c r="CG1025" s="90"/>
    </row>
    <row r="1026" spans="85:85" ht="36" customHeight="1" x14ac:dyDescent="0.25">
      <c r="CG1026" s="90"/>
    </row>
    <row r="1027" spans="85:85" ht="36" customHeight="1" x14ac:dyDescent="0.25">
      <c r="CG1027" s="90"/>
    </row>
    <row r="1028" spans="85:85" ht="36" customHeight="1" x14ac:dyDescent="0.25">
      <c r="CG1028" s="90"/>
    </row>
    <row r="1029" spans="85:85" ht="36" customHeight="1" x14ac:dyDescent="0.25">
      <c r="CG1029" s="90"/>
    </row>
    <row r="1030" spans="85:85" ht="36" customHeight="1" x14ac:dyDescent="0.25">
      <c r="CG1030" s="90"/>
    </row>
    <row r="1031" spans="85:85" ht="36" customHeight="1" x14ac:dyDescent="0.25">
      <c r="CG1031" s="90"/>
    </row>
    <row r="1032" spans="85:85" ht="36" customHeight="1" x14ac:dyDescent="0.25">
      <c r="CG1032" s="90"/>
    </row>
    <row r="1033" spans="85:85" ht="36" customHeight="1" x14ac:dyDescent="0.25">
      <c r="CG1033" s="90"/>
    </row>
    <row r="1034" spans="85:85" ht="36" customHeight="1" x14ac:dyDescent="0.25">
      <c r="CG1034" s="90"/>
    </row>
    <row r="1035" spans="85:85" ht="36" customHeight="1" x14ac:dyDescent="0.25">
      <c r="CG1035" s="90"/>
    </row>
    <row r="1036" spans="85:85" ht="36" customHeight="1" x14ac:dyDescent="0.25">
      <c r="CG1036" s="90"/>
    </row>
    <row r="1037" spans="85:85" ht="36" customHeight="1" x14ac:dyDescent="0.25">
      <c r="CG1037" s="90"/>
    </row>
    <row r="1038" spans="85:85" ht="36" customHeight="1" x14ac:dyDescent="0.25">
      <c r="CG1038" s="90"/>
    </row>
    <row r="1039" spans="85:85" ht="36" customHeight="1" x14ac:dyDescent="0.25">
      <c r="CG1039" s="90"/>
    </row>
    <row r="1040" spans="85:85" ht="36" customHeight="1" x14ac:dyDescent="0.25">
      <c r="CG1040" s="90"/>
    </row>
    <row r="1041" spans="85:85" ht="36" customHeight="1" x14ac:dyDescent="0.25">
      <c r="CG1041" s="90"/>
    </row>
    <row r="1042" spans="85:85" ht="36" customHeight="1" x14ac:dyDescent="0.25">
      <c r="CG1042" s="90"/>
    </row>
    <row r="1043" spans="85:85" ht="36" customHeight="1" x14ac:dyDescent="0.25">
      <c r="CG1043" s="90"/>
    </row>
    <row r="1044" spans="85:85" ht="36" customHeight="1" x14ac:dyDescent="0.25">
      <c r="CG1044" s="90"/>
    </row>
    <row r="1045" spans="85:85" ht="36" customHeight="1" x14ac:dyDescent="0.25">
      <c r="CG1045" s="90"/>
    </row>
    <row r="1046" spans="85:85" ht="36" customHeight="1" x14ac:dyDescent="0.25">
      <c r="CG1046" s="90"/>
    </row>
    <row r="1047" spans="85:85" ht="36" customHeight="1" x14ac:dyDescent="0.25">
      <c r="CG1047" s="90"/>
    </row>
    <row r="1048" spans="85:85" ht="36" customHeight="1" x14ac:dyDescent="0.25">
      <c r="CG1048" s="90"/>
    </row>
    <row r="1049" spans="85:85" ht="36" customHeight="1" x14ac:dyDescent="0.25">
      <c r="CG1049" s="90"/>
    </row>
    <row r="1050" spans="85:85" ht="36" customHeight="1" x14ac:dyDescent="0.25">
      <c r="CG1050" s="90"/>
    </row>
    <row r="1051" spans="85:85" ht="36" customHeight="1" x14ac:dyDescent="0.25">
      <c r="CG1051" s="90"/>
    </row>
    <row r="1052" spans="85:85" ht="36" customHeight="1" x14ac:dyDescent="0.25">
      <c r="CG1052" s="90"/>
    </row>
    <row r="1053" spans="85:85" ht="36" customHeight="1" x14ac:dyDescent="0.25">
      <c r="CG1053" s="90"/>
    </row>
    <row r="1054" spans="85:85" ht="36" customHeight="1" x14ac:dyDescent="0.25">
      <c r="CG1054" s="90"/>
    </row>
    <row r="1055" spans="85:85" ht="36" customHeight="1" x14ac:dyDescent="0.25">
      <c r="CG1055" s="90"/>
    </row>
    <row r="1056" spans="85:85" ht="36" customHeight="1" x14ac:dyDescent="0.25">
      <c r="CG1056" s="90"/>
    </row>
    <row r="1057" spans="85:85" ht="36" customHeight="1" x14ac:dyDescent="0.25">
      <c r="CG1057" s="90"/>
    </row>
    <row r="1058" spans="85:85" ht="36" customHeight="1" x14ac:dyDescent="0.25">
      <c r="CG1058" s="90"/>
    </row>
    <row r="1059" spans="85:85" ht="36" customHeight="1" x14ac:dyDescent="0.25">
      <c r="CG1059" s="90"/>
    </row>
    <row r="1060" spans="85:85" ht="36" customHeight="1" x14ac:dyDescent="0.25">
      <c r="CG1060" s="90"/>
    </row>
    <row r="1061" spans="85:85" ht="36" customHeight="1" x14ac:dyDescent="0.25">
      <c r="CG1061" s="90"/>
    </row>
    <row r="1062" spans="85:85" ht="36" customHeight="1" x14ac:dyDescent="0.25">
      <c r="CG1062" s="90"/>
    </row>
    <row r="1063" spans="85:85" ht="36" customHeight="1" x14ac:dyDescent="0.25">
      <c r="CG1063" s="90"/>
    </row>
    <row r="1064" spans="85:85" ht="36" customHeight="1" x14ac:dyDescent="0.25">
      <c r="CG1064" s="90"/>
    </row>
    <row r="1065" spans="85:85" ht="36" customHeight="1" x14ac:dyDescent="0.25">
      <c r="CG1065" s="90"/>
    </row>
    <row r="1066" spans="85:85" ht="36" customHeight="1" x14ac:dyDescent="0.25">
      <c r="CG1066" s="90"/>
    </row>
    <row r="1067" spans="85:85" ht="36" customHeight="1" x14ac:dyDescent="0.25">
      <c r="CG1067" s="90"/>
    </row>
    <row r="1068" spans="85:85" ht="36" customHeight="1" x14ac:dyDescent="0.25">
      <c r="CG1068" s="90"/>
    </row>
    <row r="1069" spans="85:85" ht="36" customHeight="1" x14ac:dyDescent="0.25">
      <c r="CG1069" s="90"/>
    </row>
    <row r="1070" spans="85:85" ht="36" customHeight="1" x14ac:dyDescent="0.25">
      <c r="CG1070" s="90"/>
    </row>
    <row r="1071" spans="85:85" ht="36" customHeight="1" x14ac:dyDescent="0.25">
      <c r="CG1071" s="90"/>
    </row>
    <row r="1072" spans="85:85" ht="36" customHeight="1" x14ac:dyDescent="0.25">
      <c r="CG1072" s="90"/>
    </row>
    <row r="1073" spans="85:85" ht="36" customHeight="1" x14ac:dyDescent="0.25">
      <c r="CG1073" s="90"/>
    </row>
    <row r="1074" spans="85:85" ht="36" customHeight="1" x14ac:dyDescent="0.25">
      <c r="CG1074" s="90"/>
    </row>
    <row r="1075" spans="85:85" ht="36" customHeight="1" x14ac:dyDescent="0.25">
      <c r="CG1075" s="90"/>
    </row>
    <row r="1076" spans="85:85" ht="36" customHeight="1" x14ac:dyDescent="0.25">
      <c r="CG1076" s="90"/>
    </row>
    <row r="1077" spans="85:85" ht="36" customHeight="1" x14ac:dyDescent="0.25">
      <c r="CG1077" s="90"/>
    </row>
    <row r="1078" spans="85:85" ht="36" customHeight="1" x14ac:dyDescent="0.25">
      <c r="CG1078" s="90"/>
    </row>
    <row r="1079" spans="85:85" ht="36" customHeight="1" x14ac:dyDescent="0.25">
      <c r="CG1079" s="90"/>
    </row>
    <row r="1080" spans="85:85" ht="36" customHeight="1" x14ac:dyDescent="0.25">
      <c r="CG1080" s="90"/>
    </row>
    <row r="1081" spans="85:85" ht="36" customHeight="1" x14ac:dyDescent="0.25">
      <c r="CG1081" s="90"/>
    </row>
    <row r="1082" spans="85:85" ht="36" customHeight="1" x14ac:dyDescent="0.25">
      <c r="CG1082" s="90"/>
    </row>
    <row r="1083" spans="85:85" ht="36" customHeight="1" x14ac:dyDescent="0.25">
      <c r="CG1083" s="90"/>
    </row>
    <row r="1084" spans="85:85" ht="36" customHeight="1" x14ac:dyDescent="0.25">
      <c r="CG1084" s="90"/>
    </row>
    <row r="1085" spans="85:85" ht="36" customHeight="1" x14ac:dyDescent="0.25">
      <c r="CG1085" s="90"/>
    </row>
    <row r="1086" spans="85:85" ht="36" customHeight="1" x14ac:dyDescent="0.25">
      <c r="CG1086" s="90"/>
    </row>
    <row r="1087" spans="85:85" ht="36" customHeight="1" x14ac:dyDescent="0.25">
      <c r="CG1087" s="90"/>
    </row>
    <row r="1088" spans="85:85" ht="36" customHeight="1" x14ac:dyDescent="0.25">
      <c r="CG1088" s="90"/>
    </row>
    <row r="1089" spans="85:85" ht="36" customHeight="1" x14ac:dyDescent="0.25">
      <c r="CG1089" s="90"/>
    </row>
    <row r="1090" spans="85:85" ht="36" customHeight="1" x14ac:dyDescent="0.25">
      <c r="CG1090" s="90"/>
    </row>
    <row r="1091" spans="85:85" ht="36" customHeight="1" x14ac:dyDescent="0.25">
      <c r="CG1091" s="90"/>
    </row>
    <row r="1092" spans="85:85" ht="36" customHeight="1" x14ac:dyDescent="0.25">
      <c r="CG1092" s="90"/>
    </row>
    <row r="1093" spans="85:85" ht="36" customHeight="1" x14ac:dyDescent="0.25">
      <c r="CG1093" s="90"/>
    </row>
    <row r="1094" spans="85:85" ht="36" customHeight="1" x14ac:dyDescent="0.25">
      <c r="CG1094" s="90"/>
    </row>
    <row r="1095" spans="85:85" ht="36" customHeight="1" x14ac:dyDescent="0.25">
      <c r="CG1095" s="90"/>
    </row>
    <row r="1096" spans="85:85" ht="36" customHeight="1" x14ac:dyDescent="0.25">
      <c r="CG1096" s="90"/>
    </row>
    <row r="1097" spans="85:85" ht="36" customHeight="1" x14ac:dyDescent="0.25">
      <c r="CG1097" s="90"/>
    </row>
    <row r="1098" spans="85:85" ht="36" customHeight="1" x14ac:dyDescent="0.25">
      <c r="CG1098" s="90"/>
    </row>
    <row r="1099" spans="85:85" ht="36" customHeight="1" x14ac:dyDescent="0.25">
      <c r="CG1099" s="90"/>
    </row>
    <row r="1100" spans="85:85" ht="36" customHeight="1" x14ac:dyDescent="0.25">
      <c r="CG1100" s="90"/>
    </row>
    <row r="1101" spans="85:85" ht="36" customHeight="1" x14ac:dyDescent="0.25">
      <c r="CG1101" s="90"/>
    </row>
    <row r="1102" spans="85:85" ht="36" customHeight="1" x14ac:dyDescent="0.25">
      <c r="CG1102" s="90"/>
    </row>
    <row r="1103" spans="85:85" ht="36" customHeight="1" x14ac:dyDescent="0.25">
      <c r="CG1103" s="90"/>
    </row>
    <row r="1104" spans="85:85" ht="36" customHeight="1" x14ac:dyDescent="0.25">
      <c r="CG1104" s="90"/>
    </row>
    <row r="1105" spans="85:85" ht="36" customHeight="1" x14ac:dyDescent="0.25">
      <c r="CG1105" s="90"/>
    </row>
    <row r="1106" spans="85:85" ht="36" customHeight="1" x14ac:dyDescent="0.25">
      <c r="CG1106" s="90"/>
    </row>
    <row r="1107" spans="85:85" ht="36" customHeight="1" x14ac:dyDescent="0.25">
      <c r="CG1107" s="90"/>
    </row>
    <row r="1108" spans="85:85" ht="36" customHeight="1" x14ac:dyDescent="0.25">
      <c r="CG1108" s="90"/>
    </row>
    <row r="1109" spans="85:85" ht="36" customHeight="1" x14ac:dyDescent="0.25">
      <c r="CG1109" s="90"/>
    </row>
    <row r="1110" spans="85:85" ht="36" customHeight="1" x14ac:dyDescent="0.25">
      <c r="CG1110" s="90"/>
    </row>
    <row r="1111" spans="85:85" ht="36" customHeight="1" x14ac:dyDescent="0.25">
      <c r="CG1111" s="90"/>
    </row>
    <row r="1112" spans="85:85" ht="36" customHeight="1" x14ac:dyDescent="0.25">
      <c r="CG1112" s="90"/>
    </row>
    <row r="1113" spans="85:85" ht="36" customHeight="1" x14ac:dyDescent="0.25">
      <c r="CG1113" s="90"/>
    </row>
    <row r="1114" spans="85:85" ht="36" customHeight="1" x14ac:dyDescent="0.25">
      <c r="CG1114" s="90"/>
    </row>
    <row r="1115" spans="85:85" ht="36" customHeight="1" x14ac:dyDescent="0.25">
      <c r="CG1115" s="90"/>
    </row>
    <row r="1116" spans="85:85" ht="36" customHeight="1" x14ac:dyDescent="0.25">
      <c r="CG1116" s="90"/>
    </row>
    <row r="1117" spans="85:85" ht="36" customHeight="1" x14ac:dyDescent="0.25">
      <c r="CG1117" s="90"/>
    </row>
    <row r="1118" spans="85:85" ht="36" customHeight="1" x14ac:dyDescent="0.25">
      <c r="CG1118" s="90"/>
    </row>
    <row r="1119" spans="85:85" ht="36" customHeight="1" x14ac:dyDescent="0.25">
      <c r="CG1119" s="90"/>
    </row>
    <row r="1120" spans="85:85" ht="36" customHeight="1" x14ac:dyDescent="0.25">
      <c r="CG1120" s="90"/>
    </row>
    <row r="1121" spans="85:85" ht="36" customHeight="1" x14ac:dyDescent="0.25">
      <c r="CG1121" s="90"/>
    </row>
    <row r="1122" spans="85:85" ht="36" customHeight="1" x14ac:dyDescent="0.25">
      <c r="CG1122" s="90"/>
    </row>
    <row r="1123" spans="85:85" ht="36" customHeight="1" x14ac:dyDescent="0.25">
      <c r="CG1123" s="90"/>
    </row>
    <row r="1124" spans="85:85" ht="36" customHeight="1" x14ac:dyDescent="0.25">
      <c r="CG1124" s="90"/>
    </row>
    <row r="1125" spans="85:85" ht="36" customHeight="1" x14ac:dyDescent="0.25">
      <c r="CG1125" s="90"/>
    </row>
    <row r="1126" spans="85:85" ht="36" customHeight="1" x14ac:dyDescent="0.25">
      <c r="CG1126" s="90"/>
    </row>
    <row r="1127" spans="85:85" ht="36" customHeight="1" x14ac:dyDescent="0.25">
      <c r="CG1127" s="90"/>
    </row>
    <row r="1128" spans="85:85" ht="36" customHeight="1" x14ac:dyDescent="0.25">
      <c r="CG1128" s="90"/>
    </row>
    <row r="1129" spans="85:85" ht="36" customHeight="1" x14ac:dyDescent="0.25">
      <c r="CG1129" s="90"/>
    </row>
    <row r="1130" spans="85:85" ht="36" customHeight="1" x14ac:dyDescent="0.25">
      <c r="CG1130" s="90"/>
    </row>
    <row r="1131" spans="85:85" ht="36" customHeight="1" x14ac:dyDescent="0.25">
      <c r="CG1131" s="90"/>
    </row>
    <row r="1132" spans="85:85" ht="36" customHeight="1" x14ac:dyDescent="0.25">
      <c r="CG1132" s="90"/>
    </row>
    <row r="1133" spans="85:85" ht="36" customHeight="1" x14ac:dyDescent="0.25">
      <c r="CG1133" s="90"/>
    </row>
    <row r="1134" spans="85:85" ht="36" customHeight="1" x14ac:dyDescent="0.25">
      <c r="CG1134" s="90"/>
    </row>
    <row r="1135" spans="85:85" ht="36" customHeight="1" x14ac:dyDescent="0.25">
      <c r="CG1135" s="90"/>
    </row>
    <row r="1136" spans="85:85" ht="36" customHeight="1" x14ac:dyDescent="0.25">
      <c r="CG1136" s="90"/>
    </row>
    <row r="1137" spans="85:85" ht="36" customHeight="1" x14ac:dyDescent="0.25">
      <c r="CG1137" s="90"/>
    </row>
    <row r="1138" spans="85:85" ht="36" customHeight="1" x14ac:dyDescent="0.25">
      <c r="CG1138" s="90"/>
    </row>
    <row r="1139" spans="85:85" ht="36" customHeight="1" x14ac:dyDescent="0.25">
      <c r="CG1139" s="90"/>
    </row>
    <row r="1140" spans="85:85" ht="36" customHeight="1" x14ac:dyDescent="0.25">
      <c r="CG1140" s="90"/>
    </row>
    <row r="1141" spans="85:85" ht="36" customHeight="1" x14ac:dyDescent="0.25">
      <c r="CG1141" s="90"/>
    </row>
    <row r="1142" spans="85:85" ht="36" customHeight="1" x14ac:dyDescent="0.25">
      <c r="CG1142" s="90"/>
    </row>
    <row r="1143" spans="85:85" ht="36" customHeight="1" x14ac:dyDescent="0.25">
      <c r="CG1143" s="90"/>
    </row>
    <row r="1144" spans="85:85" ht="36" customHeight="1" x14ac:dyDescent="0.25">
      <c r="CG1144" s="90"/>
    </row>
    <row r="1145" spans="85:85" ht="36" customHeight="1" x14ac:dyDescent="0.25">
      <c r="CG1145" s="90"/>
    </row>
    <row r="1146" spans="85:85" ht="36" customHeight="1" x14ac:dyDescent="0.25">
      <c r="CG1146" s="90"/>
    </row>
    <row r="1147" spans="85:85" ht="36" customHeight="1" x14ac:dyDescent="0.25">
      <c r="CG1147" s="90"/>
    </row>
    <row r="1148" spans="85:85" ht="36" customHeight="1" x14ac:dyDescent="0.25">
      <c r="CG1148" s="90"/>
    </row>
    <row r="1149" spans="85:85" ht="36" customHeight="1" x14ac:dyDescent="0.25">
      <c r="CG1149" s="90"/>
    </row>
    <row r="1150" spans="85:85" ht="36" customHeight="1" x14ac:dyDescent="0.25">
      <c r="CG1150" s="90"/>
    </row>
    <row r="1151" spans="85:85" ht="36" customHeight="1" x14ac:dyDescent="0.25">
      <c r="CG1151" s="90"/>
    </row>
    <row r="1152" spans="85:85" ht="36" customHeight="1" x14ac:dyDescent="0.25">
      <c r="CG1152" s="90"/>
    </row>
    <row r="1153" spans="85:85" ht="36" customHeight="1" x14ac:dyDescent="0.25">
      <c r="CG1153" s="90"/>
    </row>
    <row r="1154" spans="85:85" ht="36" customHeight="1" x14ac:dyDescent="0.25">
      <c r="CG1154" s="90"/>
    </row>
    <row r="1155" spans="85:85" ht="36" customHeight="1" x14ac:dyDescent="0.25">
      <c r="CG1155" s="90"/>
    </row>
    <row r="1156" spans="85:85" ht="36" customHeight="1" x14ac:dyDescent="0.25">
      <c r="CG1156" s="90"/>
    </row>
    <row r="1157" spans="85:85" ht="36" customHeight="1" x14ac:dyDescent="0.25">
      <c r="CG1157" s="90"/>
    </row>
    <row r="1158" spans="85:85" ht="36" customHeight="1" x14ac:dyDescent="0.25">
      <c r="CG1158" s="90"/>
    </row>
    <row r="1159" spans="85:85" ht="36" customHeight="1" x14ac:dyDescent="0.25">
      <c r="CG1159" s="90"/>
    </row>
    <row r="1160" spans="85:85" ht="36" customHeight="1" x14ac:dyDescent="0.25">
      <c r="CG1160" s="90"/>
    </row>
    <row r="1161" spans="85:85" ht="36" customHeight="1" x14ac:dyDescent="0.25">
      <c r="CG1161" s="90"/>
    </row>
    <row r="1162" spans="85:85" ht="36" customHeight="1" x14ac:dyDescent="0.25">
      <c r="CG1162" s="90"/>
    </row>
    <row r="1163" spans="85:85" ht="36" customHeight="1" x14ac:dyDescent="0.25">
      <c r="CG1163" s="90"/>
    </row>
    <row r="1164" spans="85:85" ht="36" customHeight="1" x14ac:dyDescent="0.25">
      <c r="CG1164" s="90"/>
    </row>
    <row r="1165" spans="85:85" ht="36" customHeight="1" x14ac:dyDescent="0.25">
      <c r="CG1165" s="90"/>
    </row>
    <row r="1166" spans="85:85" ht="36" customHeight="1" x14ac:dyDescent="0.25">
      <c r="CG1166" s="90"/>
    </row>
    <row r="1167" spans="85:85" ht="36" customHeight="1" x14ac:dyDescent="0.25">
      <c r="CG1167" s="90"/>
    </row>
    <row r="1168" spans="85:85" ht="36" customHeight="1" x14ac:dyDescent="0.25">
      <c r="CG1168" s="90"/>
    </row>
    <row r="1169" spans="85:85" ht="36" customHeight="1" x14ac:dyDescent="0.25">
      <c r="CG1169" s="90"/>
    </row>
    <row r="1170" spans="85:85" ht="36" customHeight="1" x14ac:dyDescent="0.25">
      <c r="CG1170" s="90"/>
    </row>
    <row r="1171" spans="85:85" ht="36" customHeight="1" x14ac:dyDescent="0.25">
      <c r="CG1171" s="90"/>
    </row>
    <row r="1172" spans="85:85" ht="36" customHeight="1" x14ac:dyDescent="0.25">
      <c r="CG1172" s="90"/>
    </row>
    <row r="1173" spans="85:85" ht="36" customHeight="1" x14ac:dyDescent="0.25">
      <c r="CG1173" s="90"/>
    </row>
    <row r="1174" spans="85:85" ht="36" customHeight="1" x14ac:dyDescent="0.25">
      <c r="CG1174" s="90"/>
    </row>
    <row r="1175" spans="85:85" ht="36" customHeight="1" x14ac:dyDescent="0.25">
      <c r="CG1175" s="90"/>
    </row>
    <row r="1176" spans="85:85" ht="36" customHeight="1" x14ac:dyDescent="0.25">
      <c r="CG1176" s="90"/>
    </row>
    <row r="1177" spans="85:85" ht="36" customHeight="1" x14ac:dyDescent="0.25">
      <c r="CG1177" s="90"/>
    </row>
    <row r="1178" spans="85:85" ht="36" customHeight="1" x14ac:dyDescent="0.25">
      <c r="CG1178" s="90"/>
    </row>
    <row r="1179" spans="85:85" ht="36" customHeight="1" x14ac:dyDescent="0.25">
      <c r="CG1179" s="90"/>
    </row>
    <row r="1180" spans="85:85" ht="36" customHeight="1" x14ac:dyDescent="0.25">
      <c r="CG1180" s="90"/>
    </row>
    <row r="1181" spans="85:85" ht="36" customHeight="1" x14ac:dyDescent="0.25">
      <c r="CG1181" s="90"/>
    </row>
    <row r="1182" spans="85:85" ht="36" customHeight="1" x14ac:dyDescent="0.25">
      <c r="CG1182" s="90"/>
    </row>
    <row r="1183" spans="85:85" ht="36" customHeight="1" x14ac:dyDescent="0.25">
      <c r="CG1183" s="90"/>
    </row>
    <row r="1184" spans="85:85" ht="36" customHeight="1" x14ac:dyDescent="0.25">
      <c r="CG1184" s="90"/>
    </row>
    <row r="1185" spans="85:85" ht="36" customHeight="1" x14ac:dyDescent="0.25">
      <c r="CG1185" s="90"/>
    </row>
    <row r="1186" spans="85:85" ht="36" customHeight="1" x14ac:dyDescent="0.25">
      <c r="CG1186" s="90"/>
    </row>
    <row r="1187" spans="85:85" ht="36" customHeight="1" x14ac:dyDescent="0.25">
      <c r="CG1187" s="90"/>
    </row>
    <row r="1188" spans="85:85" ht="36" customHeight="1" x14ac:dyDescent="0.25">
      <c r="CG1188" s="90"/>
    </row>
    <row r="1189" spans="85:85" ht="36" customHeight="1" x14ac:dyDescent="0.25">
      <c r="CG1189" s="90"/>
    </row>
    <row r="1190" spans="85:85" ht="36" customHeight="1" x14ac:dyDescent="0.25">
      <c r="CG1190" s="90"/>
    </row>
    <row r="1191" spans="85:85" ht="36" customHeight="1" x14ac:dyDescent="0.25">
      <c r="CG1191" s="90"/>
    </row>
    <row r="1192" spans="85:85" ht="36" customHeight="1" x14ac:dyDescent="0.25">
      <c r="CG1192" s="90"/>
    </row>
    <row r="1193" spans="85:85" ht="36" customHeight="1" x14ac:dyDescent="0.25">
      <c r="CG1193" s="90"/>
    </row>
    <row r="1194" spans="85:85" ht="36" customHeight="1" x14ac:dyDescent="0.25">
      <c r="CG1194" s="90"/>
    </row>
    <row r="1195" spans="85:85" ht="36" customHeight="1" x14ac:dyDescent="0.25">
      <c r="CG1195" s="90"/>
    </row>
    <row r="1196" spans="85:85" ht="36" customHeight="1" x14ac:dyDescent="0.25">
      <c r="CG1196" s="90"/>
    </row>
    <row r="1197" spans="85:85" ht="36" customHeight="1" x14ac:dyDescent="0.25">
      <c r="CG1197" s="90"/>
    </row>
    <row r="1198" spans="85:85" ht="36" customHeight="1" x14ac:dyDescent="0.25">
      <c r="CG1198" s="90"/>
    </row>
    <row r="1199" spans="85:85" ht="36" customHeight="1" x14ac:dyDescent="0.25">
      <c r="CG1199" s="90"/>
    </row>
    <row r="1200" spans="85:85" ht="36" customHeight="1" x14ac:dyDescent="0.25">
      <c r="CG1200" s="90"/>
    </row>
    <row r="1201" spans="85:85" ht="36" customHeight="1" x14ac:dyDescent="0.25">
      <c r="CG1201" s="90"/>
    </row>
    <row r="1202" spans="85:85" ht="36" customHeight="1" x14ac:dyDescent="0.25">
      <c r="CG1202" s="90"/>
    </row>
    <row r="1203" spans="85:85" ht="36" customHeight="1" x14ac:dyDescent="0.25">
      <c r="CG1203" s="90"/>
    </row>
    <row r="1204" spans="85:85" ht="36" customHeight="1" x14ac:dyDescent="0.25">
      <c r="CG1204" s="90"/>
    </row>
    <row r="1205" spans="85:85" ht="36" customHeight="1" x14ac:dyDescent="0.25">
      <c r="CG1205" s="90"/>
    </row>
    <row r="1206" spans="85:85" ht="36" customHeight="1" x14ac:dyDescent="0.25">
      <c r="CG1206" s="90"/>
    </row>
    <row r="1207" spans="85:85" ht="36" customHeight="1" x14ac:dyDescent="0.25">
      <c r="CG1207" s="90"/>
    </row>
    <row r="1208" spans="85:85" ht="36" customHeight="1" x14ac:dyDescent="0.25">
      <c r="CG1208" s="90"/>
    </row>
    <row r="1209" spans="85:85" ht="36" customHeight="1" x14ac:dyDescent="0.25">
      <c r="CG1209" s="90"/>
    </row>
    <row r="1210" spans="85:85" ht="36" customHeight="1" x14ac:dyDescent="0.25">
      <c r="CG1210" s="90"/>
    </row>
    <row r="1211" spans="85:85" ht="36" customHeight="1" x14ac:dyDescent="0.25">
      <c r="CG1211" s="90"/>
    </row>
    <row r="1212" spans="85:85" ht="36" customHeight="1" x14ac:dyDescent="0.25">
      <c r="CG1212" s="90"/>
    </row>
    <row r="1213" spans="85:85" ht="36" customHeight="1" x14ac:dyDescent="0.25">
      <c r="CG1213" s="90"/>
    </row>
    <row r="1214" spans="85:85" ht="36" customHeight="1" x14ac:dyDescent="0.25">
      <c r="CG1214" s="90"/>
    </row>
    <row r="1215" spans="85:85" ht="36" customHeight="1" x14ac:dyDescent="0.25">
      <c r="CG1215" s="90"/>
    </row>
    <row r="1216" spans="85:85" ht="36" customHeight="1" x14ac:dyDescent="0.25">
      <c r="CG1216" s="90"/>
    </row>
    <row r="1217" spans="85:85" ht="36" customHeight="1" x14ac:dyDescent="0.25">
      <c r="CG1217" s="90"/>
    </row>
    <row r="1218" spans="85:85" ht="36" customHeight="1" x14ac:dyDescent="0.25">
      <c r="CG1218" s="90"/>
    </row>
    <row r="1219" spans="85:85" ht="36" customHeight="1" x14ac:dyDescent="0.25">
      <c r="CG1219" s="90"/>
    </row>
    <row r="1220" spans="85:85" ht="36" customHeight="1" x14ac:dyDescent="0.25">
      <c r="CG1220" s="90"/>
    </row>
    <row r="1221" spans="85:85" ht="36" customHeight="1" x14ac:dyDescent="0.25">
      <c r="CG1221" s="90"/>
    </row>
    <row r="1222" spans="85:85" ht="36" customHeight="1" x14ac:dyDescent="0.25">
      <c r="CG1222" s="90"/>
    </row>
    <row r="1223" spans="85:85" ht="36" customHeight="1" x14ac:dyDescent="0.25">
      <c r="CG1223" s="90"/>
    </row>
    <row r="1224" spans="85:85" ht="36" customHeight="1" x14ac:dyDescent="0.25">
      <c r="CG1224" s="90"/>
    </row>
    <row r="1225" spans="85:85" ht="36" customHeight="1" x14ac:dyDescent="0.25">
      <c r="CG1225" s="90"/>
    </row>
    <row r="1226" spans="85:85" ht="36" customHeight="1" x14ac:dyDescent="0.25">
      <c r="CG1226" s="90"/>
    </row>
    <row r="1227" spans="85:85" ht="36" customHeight="1" x14ac:dyDescent="0.25">
      <c r="CG1227" s="90"/>
    </row>
    <row r="1228" spans="85:85" ht="36" customHeight="1" x14ac:dyDescent="0.25">
      <c r="CG1228" s="90"/>
    </row>
    <row r="1229" spans="85:85" ht="36" customHeight="1" x14ac:dyDescent="0.25">
      <c r="CG1229" s="90"/>
    </row>
    <row r="1230" spans="85:85" ht="36" customHeight="1" x14ac:dyDescent="0.25">
      <c r="CG1230" s="90"/>
    </row>
    <row r="1231" spans="85:85" ht="36" customHeight="1" x14ac:dyDescent="0.25">
      <c r="CG1231" s="90"/>
    </row>
    <row r="1232" spans="85:85" ht="36" customHeight="1" x14ac:dyDescent="0.25">
      <c r="CG1232" s="90"/>
    </row>
    <row r="1233" spans="85:85" ht="36" customHeight="1" x14ac:dyDescent="0.25">
      <c r="CG1233" s="90"/>
    </row>
    <row r="1234" spans="85:85" ht="36" customHeight="1" x14ac:dyDescent="0.25">
      <c r="CG1234" s="90"/>
    </row>
    <row r="1235" spans="85:85" ht="36" customHeight="1" x14ac:dyDescent="0.25">
      <c r="CG1235" s="90"/>
    </row>
    <row r="1236" spans="85:85" ht="36" customHeight="1" x14ac:dyDescent="0.25">
      <c r="CG1236" s="90"/>
    </row>
    <row r="1237" spans="85:85" ht="36" customHeight="1" x14ac:dyDescent="0.25">
      <c r="CG1237" s="90"/>
    </row>
    <row r="1238" spans="85:85" ht="36" customHeight="1" x14ac:dyDescent="0.25">
      <c r="CG1238" s="90"/>
    </row>
    <row r="1239" spans="85:85" ht="36" customHeight="1" x14ac:dyDescent="0.25">
      <c r="CG1239" s="90"/>
    </row>
    <row r="1240" spans="85:85" ht="36" customHeight="1" x14ac:dyDescent="0.25">
      <c r="CG1240" s="90"/>
    </row>
    <row r="1241" spans="85:85" ht="36" customHeight="1" x14ac:dyDescent="0.25">
      <c r="CG1241" s="90"/>
    </row>
    <row r="1242" spans="85:85" ht="36" customHeight="1" x14ac:dyDescent="0.25">
      <c r="CG1242" s="90"/>
    </row>
    <row r="1243" spans="85:85" ht="36" customHeight="1" x14ac:dyDescent="0.25">
      <c r="CG1243" s="90"/>
    </row>
    <row r="1244" spans="85:85" ht="36" customHeight="1" x14ac:dyDescent="0.25">
      <c r="CG1244" s="90"/>
    </row>
    <row r="1245" spans="85:85" ht="36" customHeight="1" x14ac:dyDescent="0.25">
      <c r="CG1245" s="90"/>
    </row>
    <row r="1246" spans="85:85" ht="36" customHeight="1" x14ac:dyDescent="0.25">
      <c r="CG1246" s="90"/>
    </row>
    <row r="1247" spans="85:85" ht="36" customHeight="1" x14ac:dyDescent="0.25">
      <c r="CG1247" s="90"/>
    </row>
    <row r="1248" spans="85:85" ht="36" customHeight="1" x14ac:dyDescent="0.25">
      <c r="CG1248" s="90"/>
    </row>
    <row r="1249" spans="85:85" ht="36" customHeight="1" x14ac:dyDescent="0.25">
      <c r="CG1249" s="90"/>
    </row>
    <row r="1250" spans="85:85" ht="36" customHeight="1" x14ac:dyDescent="0.25">
      <c r="CG1250" s="90"/>
    </row>
    <row r="1251" spans="85:85" ht="36" customHeight="1" x14ac:dyDescent="0.25">
      <c r="CG1251" s="90"/>
    </row>
    <row r="1252" spans="85:85" ht="36" customHeight="1" x14ac:dyDescent="0.25">
      <c r="CG1252" s="90"/>
    </row>
    <row r="1253" spans="85:85" ht="36" customHeight="1" x14ac:dyDescent="0.25">
      <c r="CG1253" s="90"/>
    </row>
    <row r="1254" spans="85:85" ht="36" customHeight="1" x14ac:dyDescent="0.25">
      <c r="CG1254" s="90"/>
    </row>
    <row r="1255" spans="85:85" ht="36" customHeight="1" x14ac:dyDescent="0.25">
      <c r="CG1255" s="90"/>
    </row>
    <row r="1256" spans="85:85" ht="36" customHeight="1" x14ac:dyDescent="0.25">
      <c r="CG1256" s="90"/>
    </row>
    <row r="1257" spans="85:85" ht="36" customHeight="1" x14ac:dyDescent="0.25">
      <c r="CG1257" s="90"/>
    </row>
    <row r="1258" spans="85:85" ht="36" customHeight="1" x14ac:dyDescent="0.25">
      <c r="CG1258" s="90"/>
    </row>
    <row r="1259" spans="85:85" ht="36" customHeight="1" x14ac:dyDescent="0.25">
      <c r="CG1259" s="90"/>
    </row>
    <row r="1260" spans="85:85" ht="36" customHeight="1" x14ac:dyDescent="0.25">
      <c r="CG1260" s="90"/>
    </row>
    <row r="1261" spans="85:85" ht="36" customHeight="1" x14ac:dyDescent="0.25">
      <c r="CG1261" s="90"/>
    </row>
    <row r="1262" spans="85:85" ht="36" customHeight="1" x14ac:dyDescent="0.25">
      <c r="CG1262" s="90"/>
    </row>
    <row r="1263" spans="85:85" ht="36" customHeight="1" x14ac:dyDescent="0.25">
      <c r="CG1263" s="90"/>
    </row>
    <row r="1264" spans="85:85" ht="36" customHeight="1" x14ac:dyDescent="0.25">
      <c r="CG1264" s="90"/>
    </row>
    <row r="1265" spans="85:85" ht="36" customHeight="1" x14ac:dyDescent="0.25">
      <c r="CG1265" s="90"/>
    </row>
    <row r="1266" spans="85:85" ht="36" customHeight="1" x14ac:dyDescent="0.25">
      <c r="CG1266" s="90"/>
    </row>
    <row r="1267" spans="85:85" ht="36" customHeight="1" x14ac:dyDescent="0.25">
      <c r="CG1267" s="90"/>
    </row>
    <row r="1268" spans="85:85" ht="36" customHeight="1" x14ac:dyDescent="0.25">
      <c r="CG1268" s="90"/>
    </row>
    <row r="1269" spans="85:85" ht="36" customHeight="1" x14ac:dyDescent="0.25">
      <c r="CG1269" s="90"/>
    </row>
    <row r="1270" spans="85:85" ht="36" customHeight="1" x14ac:dyDescent="0.25">
      <c r="CG1270" s="90"/>
    </row>
    <row r="1271" spans="85:85" ht="36" customHeight="1" x14ac:dyDescent="0.25">
      <c r="CG1271" s="90"/>
    </row>
    <row r="1272" spans="85:85" ht="36" customHeight="1" x14ac:dyDescent="0.25">
      <c r="CG1272" s="90"/>
    </row>
    <row r="1273" spans="85:85" ht="36" customHeight="1" x14ac:dyDescent="0.25">
      <c r="CG1273" s="90"/>
    </row>
    <row r="1274" spans="85:85" ht="36" customHeight="1" x14ac:dyDescent="0.25">
      <c r="CG1274" s="90"/>
    </row>
    <row r="1275" spans="85:85" ht="36" customHeight="1" x14ac:dyDescent="0.25">
      <c r="CG1275" s="90"/>
    </row>
    <row r="1276" spans="85:85" ht="36" customHeight="1" x14ac:dyDescent="0.25">
      <c r="CG1276" s="90"/>
    </row>
    <row r="1277" spans="85:85" ht="36" customHeight="1" x14ac:dyDescent="0.25">
      <c r="CG1277" s="90"/>
    </row>
    <row r="1278" spans="85:85" ht="36" customHeight="1" x14ac:dyDescent="0.25">
      <c r="CG1278" s="90"/>
    </row>
    <row r="1279" spans="85:85" ht="36" customHeight="1" x14ac:dyDescent="0.25">
      <c r="CG1279" s="90"/>
    </row>
    <row r="1280" spans="85:85" ht="36" customHeight="1" x14ac:dyDescent="0.25">
      <c r="CG1280" s="90"/>
    </row>
    <row r="1281" spans="85:85" ht="36" customHeight="1" x14ac:dyDescent="0.25">
      <c r="CG1281" s="90"/>
    </row>
    <row r="1282" spans="85:85" ht="36" customHeight="1" x14ac:dyDescent="0.25">
      <c r="CG1282" s="90"/>
    </row>
    <row r="1283" spans="85:85" ht="36" customHeight="1" x14ac:dyDescent="0.25">
      <c r="CG1283" s="90"/>
    </row>
    <row r="1284" spans="85:85" ht="36" customHeight="1" x14ac:dyDescent="0.25">
      <c r="CG1284" s="90"/>
    </row>
    <row r="1285" spans="85:85" ht="36" customHeight="1" x14ac:dyDescent="0.25">
      <c r="CG1285" s="90"/>
    </row>
    <row r="1286" spans="85:85" ht="36" customHeight="1" x14ac:dyDescent="0.25">
      <c r="CG1286" s="90"/>
    </row>
    <row r="1287" spans="85:85" ht="36" customHeight="1" x14ac:dyDescent="0.25">
      <c r="CG1287" s="90"/>
    </row>
    <row r="1288" spans="85:85" ht="36" customHeight="1" x14ac:dyDescent="0.25">
      <c r="CG1288" s="90"/>
    </row>
    <row r="1289" spans="85:85" ht="36" customHeight="1" x14ac:dyDescent="0.25">
      <c r="CG1289" s="90"/>
    </row>
    <row r="1290" spans="85:85" ht="36" customHeight="1" x14ac:dyDescent="0.25">
      <c r="CG1290" s="90"/>
    </row>
    <row r="1291" spans="85:85" ht="36" customHeight="1" x14ac:dyDescent="0.25">
      <c r="CG1291" s="90"/>
    </row>
    <row r="1292" spans="85:85" ht="36" customHeight="1" x14ac:dyDescent="0.25">
      <c r="CG1292" s="90"/>
    </row>
    <row r="1293" spans="85:85" ht="36" customHeight="1" x14ac:dyDescent="0.25">
      <c r="CG1293" s="90"/>
    </row>
    <row r="1294" spans="85:85" ht="36" customHeight="1" x14ac:dyDescent="0.25">
      <c r="CG1294" s="90"/>
    </row>
    <row r="1295" spans="85:85" ht="36" customHeight="1" x14ac:dyDescent="0.25">
      <c r="CG1295" s="90"/>
    </row>
    <row r="1296" spans="85:85" ht="36" customHeight="1" x14ac:dyDescent="0.25">
      <c r="CG1296" s="90"/>
    </row>
    <row r="1297" spans="85:85" ht="36" customHeight="1" x14ac:dyDescent="0.25">
      <c r="CG1297" s="90"/>
    </row>
    <row r="1298" spans="85:85" ht="36" customHeight="1" x14ac:dyDescent="0.25">
      <c r="CG1298" s="90"/>
    </row>
    <row r="1299" spans="85:85" ht="36" customHeight="1" x14ac:dyDescent="0.25">
      <c r="CG1299" s="90"/>
    </row>
    <row r="1300" spans="85:85" ht="36" customHeight="1" x14ac:dyDescent="0.25">
      <c r="CG1300" s="90"/>
    </row>
    <row r="1301" spans="85:85" ht="36" customHeight="1" x14ac:dyDescent="0.25">
      <c r="CG1301" s="90"/>
    </row>
    <row r="1302" spans="85:85" ht="36" customHeight="1" x14ac:dyDescent="0.25">
      <c r="CG1302" s="90"/>
    </row>
    <row r="1303" spans="85:85" ht="36" customHeight="1" x14ac:dyDescent="0.25">
      <c r="CG1303" s="90"/>
    </row>
    <row r="1304" spans="85:85" ht="36" customHeight="1" x14ac:dyDescent="0.25">
      <c r="CG1304" s="90"/>
    </row>
    <row r="1305" spans="85:85" ht="36" customHeight="1" x14ac:dyDescent="0.25">
      <c r="CG1305" s="90"/>
    </row>
    <row r="1306" spans="85:85" ht="36" customHeight="1" x14ac:dyDescent="0.25">
      <c r="CG1306" s="90"/>
    </row>
    <row r="1307" spans="85:85" ht="36" customHeight="1" x14ac:dyDescent="0.25">
      <c r="CG1307" s="90"/>
    </row>
    <row r="1308" spans="85:85" ht="36" customHeight="1" x14ac:dyDescent="0.25">
      <c r="CG1308" s="90"/>
    </row>
    <row r="1309" spans="85:85" ht="36" customHeight="1" x14ac:dyDescent="0.25">
      <c r="CG1309" s="90"/>
    </row>
    <row r="1310" spans="85:85" ht="36" customHeight="1" x14ac:dyDescent="0.25">
      <c r="CG1310" s="90"/>
    </row>
    <row r="1311" spans="85:85" ht="36" customHeight="1" x14ac:dyDescent="0.25">
      <c r="CG1311" s="90"/>
    </row>
    <row r="1312" spans="85:85" ht="36" customHeight="1" x14ac:dyDescent="0.25">
      <c r="CG1312" s="90"/>
    </row>
    <row r="1313" spans="85:85" ht="36" customHeight="1" x14ac:dyDescent="0.25">
      <c r="CG1313" s="90"/>
    </row>
    <row r="1314" spans="85:85" ht="36" customHeight="1" x14ac:dyDescent="0.25">
      <c r="CG1314" s="90"/>
    </row>
    <row r="1315" spans="85:85" ht="36" customHeight="1" x14ac:dyDescent="0.25">
      <c r="CG1315" s="90"/>
    </row>
    <row r="1316" spans="85:85" ht="36" customHeight="1" x14ac:dyDescent="0.25">
      <c r="CG1316" s="90"/>
    </row>
    <row r="1317" spans="85:85" ht="36" customHeight="1" x14ac:dyDescent="0.25">
      <c r="CG1317" s="90"/>
    </row>
    <row r="1318" spans="85:85" ht="36" customHeight="1" x14ac:dyDescent="0.25">
      <c r="CG1318" s="90"/>
    </row>
    <row r="1319" spans="85:85" ht="36" customHeight="1" x14ac:dyDescent="0.25">
      <c r="CG1319" s="90"/>
    </row>
    <row r="1320" spans="85:85" ht="36" customHeight="1" x14ac:dyDescent="0.25">
      <c r="CG1320" s="90"/>
    </row>
    <row r="1321" spans="85:85" ht="36" customHeight="1" x14ac:dyDescent="0.25">
      <c r="CG1321" s="90"/>
    </row>
    <row r="1322" spans="85:85" ht="36" customHeight="1" x14ac:dyDescent="0.25">
      <c r="CG1322" s="90"/>
    </row>
    <row r="1323" spans="85:85" ht="36" customHeight="1" x14ac:dyDescent="0.25">
      <c r="CG1323" s="90"/>
    </row>
    <row r="1324" spans="85:85" ht="36" customHeight="1" x14ac:dyDescent="0.25">
      <c r="CG1324" s="90"/>
    </row>
    <row r="1325" spans="85:85" ht="36" customHeight="1" x14ac:dyDescent="0.25">
      <c r="CG1325" s="90"/>
    </row>
    <row r="1326" spans="85:85" ht="36" customHeight="1" x14ac:dyDescent="0.25">
      <c r="CG1326" s="90"/>
    </row>
    <row r="1327" spans="85:85" ht="36" customHeight="1" x14ac:dyDescent="0.25">
      <c r="CG1327" s="90"/>
    </row>
    <row r="1328" spans="85:85" ht="36" customHeight="1" x14ac:dyDescent="0.25">
      <c r="CG1328" s="90"/>
    </row>
    <row r="1329" spans="85:85" ht="36" customHeight="1" x14ac:dyDescent="0.25">
      <c r="CG1329" s="90"/>
    </row>
    <row r="1330" spans="85:85" ht="36" customHeight="1" x14ac:dyDescent="0.25">
      <c r="CG1330" s="90"/>
    </row>
    <row r="1331" spans="85:85" ht="36" customHeight="1" x14ac:dyDescent="0.25">
      <c r="CG1331" s="90"/>
    </row>
    <row r="1332" spans="85:85" ht="36" customHeight="1" x14ac:dyDescent="0.25">
      <c r="CG1332" s="90"/>
    </row>
    <row r="1333" spans="85:85" ht="36" customHeight="1" x14ac:dyDescent="0.25">
      <c r="CG1333" s="90"/>
    </row>
    <row r="1334" spans="85:85" ht="36" customHeight="1" x14ac:dyDescent="0.25">
      <c r="CG1334" s="90"/>
    </row>
    <row r="1335" spans="85:85" ht="36" customHeight="1" x14ac:dyDescent="0.25">
      <c r="CG1335" s="90"/>
    </row>
    <row r="1336" spans="85:85" ht="36" customHeight="1" x14ac:dyDescent="0.25">
      <c r="CG1336" s="90"/>
    </row>
    <row r="1337" spans="85:85" ht="36" customHeight="1" x14ac:dyDescent="0.25">
      <c r="CG1337" s="90"/>
    </row>
    <row r="1338" spans="85:85" ht="36" customHeight="1" x14ac:dyDescent="0.25">
      <c r="CG1338" s="90"/>
    </row>
    <row r="1339" spans="85:85" ht="36" customHeight="1" x14ac:dyDescent="0.25">
      <c r="CG1339" s="90"/>
    </row>
    <row r="1340" spans="85:85" ht="36" customHeight="1" x14ac:dyDescent="0.25">
      <c r="CG1340" s="90"/>
    </row>
    <row r="1341" spans="85:85" ht="36" customHeight="1" x14ac:dyDescent="0.25">
      <c r="CG1341" s="90"/>
    </row>
    <row r="1342" spans="85:85" ht="36" customHeight="1" x14ac:dyDescent="0.25">
      <c r="CG1342" s="90"/>
    </row>
    <row r="1343" spans="85:85" ht="36" customHeight="1" x14ac:dyDescent="0.25">
      <c r="CG1343" s="90"/>
    </row>
    <row r="1344" spans="85:85" ht="36" customHeight="1" x14ac:dyDescent="0.25">
      <c r="CG1344" s="90"/>
    </row>
    <row r="1345" spans="85:85" ht="36" customHeight="1" x14ac:dyDescent="0.25">
      <c r="CG1345" s="90"/>
    </row>
    <row r="1346" spans="85:85" ht="36" customHeight="1" x14ac:dyDescent="0.25">
      <c r="CG1346" s="90"/>
    </row>
    <row r="1347" spans="85:85" ht="36" customHeight="1" x14ac:dyDescent="0.25">
      <c r="CG1347" s="90"/>
    </row>
    <row r="1348" spans="85:85" ht="36" customHeight="1" x14ac:dyDescent="0.25">
      <c r="CG1348" s="90"/>
    </row>
    <row r="1349" spans="85:85" ht="36" customHeight="1" x14ac:dyDescent="0.25">
      <c r="CG1349" s="90"/>
    </row>
    <row r="1350" spans="85:85" ht="36" customHeight="1" x14ac:dyDescent="0.25">
      <c r="CG1350" s="90"/>
    </row>
    <row r="1351" spans="85:85" ht="36" customHeight="1" x14ac:dyDescent="0.25">
      <c r="CG1351" s="90"/>
    </row>
    <row r="1352" spans="85:85" ht="36" customHeight="1" x14ac:dyDescent="0.25">
      <c r="CG1352" s="90"/>
    </row>
    <row r="1353" spans="85:85" ht="36" customHeight="1" x14ac:dyDescent="0.25">
      <c r="CG1353" s="90"/>
    </row>
    <row r="1354" spans="85:85" ht="36" customHeight="1" x14ac:dyDescent="0.25">
      <c r="CG1354" s="90"/>
    </row>
    <row r="1355" spans="85:85" ht="36" customHeight="1" x14ac:dyDescent="0.25">
      <c r="CG1355" s="90"/>
    </row>
    <row r="1356" spans="85:85" ht="36" customHeight="1" x14ac:dyDescent="0.25">
      <c r="CG1356" s="90"/>
    </row>
    <row r="1357" spans="85:85" ht="36" customHeight="1" x14ac:dyDescent="0.25">
      <c r="CG1357" s="90"/>
    </row>
    <row r="1358" spans="85:85" ht="36" customHeight="1" x14ac:dyDescent="0.25">
      <c r="CG1358" s="90"/>
    </row>
    <row r="1359" spans="85:85" ht="36" customHeight="1" x14ac:dyDescent="0.25">
      <c r="CG1359" s="90"/>
    </row>
    <row r="1360" spans="85:85" ht="36" customHeight="1" x14ac:dyDescent="0.25">
      <c r="CG1360" s="90"/>
    </row>
    <row r="1361" spans="85:85" ht="36" customHeight="1" x14ac:dyDescent="0.25">
      <c r="CG1361" s="90"/>
    </row>
    <row r="1362" spans="85:85" ht="36" customHeight="1" x14ac:dyDescent="0.25">
      <c r="CG1362" s="90"/>
    </row>
    <row r="1363" spans="85:85" ht="36" customHeight="1" x14ac:dyDescent="0.25">
      <c r="CG1363" s="90"/>
    </row>
    <row r="1364" spans="85:85" ht="36" customHeight="1" x14ac:dyDescent="0.25">
      <c r="CG1364" s="90"/>
    </row>
    <row r="1365" spans="85:85" ht="36" customHeight="1" x14ac:dyDescent="0.25">
      <c r="CG1365" s="90"/>
    </row>
    <row r="1366" spans="85:85" ht="36" customHeight="1" x14ac:dyDescent="0.25">
      <c r="CG1366" s="90"/>
    </row>
    <row r="1367" spans="85:85" ht="36" customHeight="1" x14ac:dyDescent="0.25">
      <c r="CG1367" s="90"/>
    </row>
    <row r="1368" spans="85:85" ht="36" customHeight="1" x14ac:dyDescent="0.25">
      <c r="CG1368" s="90"/>
    </row>
    <row r="1369" spans="85:85" ht="36" customHeight="1" x14ac:dyDescent="0.25">
      <c r="CG1369" s="90"/>
    </row>
    <row r="1370" spans="85:85" ht="36" customHeight="1" x14ac:dyDescent="0.25">
      <c r="CG1370" s="90"/>
    </row>
    <row r="1371" spans="85:85" ht="36" customHeight="1" x14ac:dyDescent="0.25">
      <c r="CG1371" s="90"/>
    </row>
    <row r="1372" spans="85:85" ht="36" customHeight="1" x14ac:dyDescent="0.25">
      <c r="CG1372" s="90"/>
    </row>
    <row r="1373" spans="85:85" ht="36" customHeight="1" x14ac:dyDescent="0.25">
      <c r="CG1373" s="90"/>
    </row>
    <row r="1374" spans="85:85" ht="36" customHeight="1" x14ac:dyDescent="0.25">
      <c r="CG1374" s="90"/>
    </row>
    <row r="1375" spans="85:85" ht="36" customHeight="1" x14ac:dyDescent="0.25">
      <c r="CG1375" s="90"/>
    </row>
    <row r="1376" spans="85:85" ht="36" customHeight="1" x14ac:dyDescent="0.25">
      <c r="CG1376" s="90"/>
    </row>
    <row r="1377" spans="85:85" ht="36" customHeight="1" x14ac:dyDescent="0.25">
      <c r="CG1377" s="90"/>
    </row>
    <row r="1378" spans="85:85" ht="36" customHeight="1" x14ac:dyDescent="0.25">
      <c r="CG1378" s="90"/>
    </row>
    <row r="1379" spans="85:85" ht="36" customHeight="1" x14ac:dyDescent="0.25">
      <c r="CG1379" s="90"/>
    </row>
    <row r="1380" spans="85:85" ht="36" customHeight="1" x14ac:dyDescent="0.25">
      <c r="CG1380" s="90"/>
    </row>
    <row r="1381" spans="85:85" ht="36" customHeight="1" x14ac:dyDescent="0.25">
      <c r="CG1381" s="90"/>
    </row>
    <row r="1382" spans="85:85" ht="36" customHeight="1" x14ac:dyDescent="0.25">
      <c r="CG1382" s="90"/>
    </row>
    <row r="1383" spans="85:85" ht="36" customHeight="1" x14ac:dyDescent="0.25">
      <c r="CG1383" s="90"/>
    </row>
    <row r="1384" spans="85:85" ht="36" customHeight="1" x14ac:dyDescent="0.25">
      <c r="CG1384" s="90"/>
    </row>
    <row r="1385" spans="85:85" ht="36" customHeight="1" x14ac:dyDescent="0.25">
      <c r="CG1385" s="90"/>
    </row>
    <row r="1386" spans="85:85" ht="36" customHeight="1" x14ac:dyDescent="0.25">
      <c r="CG1386" s="90"/>
    </row>
    <row r="1387" spans="85:85" ht="36" customHeight="1" x14ac:dyDescent="0.25">
      <c r="CG1387" s="90"/>
    </row>
    <row r="1388" spans="85:85" ht="36" customHeight="1" x14ac:dyDescent="0.25">
      <c r="CG1388" s="90"/>
    </row>
    <row r="1389" spans="85:85" ht="36" customHeight="1" x14ac:dyDescent="0.25">
      <c r="CG1389" s="90"/>
    </row>
    <row r="1390" spans="85:85" ht="36" customHeight="1" x14ac:dyDescent="0.25">
      <c r="CG1390" s="90"/>
    </row>
    <row r="1391" spans="85:85" ht="36" customHeight="1" x14ac:dyDescent="0.25">
      <c r="CG1391" s="90"/>
    </row>
    <row r="1392" spans="85:85" ht="36" customHeight="1" x14ac:dyDescent="0.25">
      <c r="CG1392" s="90"/>
    </row>
    <row r="1393" spans="85:85" ht="36" customHeight="1" x14ac:dyDescent="0.25">
      <c r="CG1393" s="90"/>
    </row>
    <row r="1394" spans="85:85" ht="36" customHeight="1" x14ac:dyDescent="0.25">
      <c r="CG1394" s="90"/>
    </row>
    <row r="1395" spans="85:85" ht="36" customHeight="1" x14ac:dyDescent="0.25">
      <c r="CG1395" s="90"/>
    </row>
    <row r="1396" spans="85:85" ht="36" customHeight="1" x14ac:dyDescent="0.25">
      <c r="CG1396" s="90"/>
    </row>
    <row r="1397" spans="85:85" ht="36" customHeight="1" x14ac:dyDescent="0.25">
      <c r="CG1397" s="90"/>
    </row>
    <row r="1398" spans="85:85" ht="36" customHeight="1" x14ac:dyDescent="0.25">
      <c r="CG1398" s="90"/>
    </row>
    <row r="1399" spans="85:85" ht="36" customHeight="1" x14ac:dyDescent="0.25">
      <c r="CG1399" s="90"/>
    </row>
    <row r="1400" spans="85:85" ht="36" customHeight="1" x14ac:dyDescent="0.25">
      <c r="CG1400" s="90"/>
    </row>
    <row r="1401" spans="85:85" ht="36" customHeight="1" x14ac:dyDescent="0.25">
      <c r="CG1401" s="90"/>
    </row>
    <row r="1402" spans="85:85" ht="36" customHeight="1" x14ac:dyDescent="0.25">
      <c r="CG1402" s="90"/>
    </row>
    <row r="1403" spans="85:85" ht="36" customHeight="1" x14ac:dyDescent="0.25">
      <c r="CG1403" s="90"/>
    </row>
    <row r="1404" spans="85:85" ht="36" customHeight="1" x14ac:dyDescent="0.25">
      <c r="CG1404" s="90"/>
    </row>
    <row r="1405" spans="85:85" ht="36" customHeight="1" x14ac:dyDescent="0.25">
      <c r="CG1405" s="90"/>
    </row>
    <row r="1406" spans="85:85" ht="36" customHeight="1" x14ac:dyDescent="0.25">
      <c r="CG1406" s="90"/>
    </row>
    <row r="1407" spans="85:85" ht="36" customHeight="1" x14ac:dyDescent="0.25">
      <c r="CG1407" s="90"/>
    </row>
    <row r="1408" spans="85:85" ht="36" customHeight="1" x14ac:dyDescent="0.25">
      <c r="CG1408" s="90"/>
    </row>
    <row r="1409" spans="85:85" ht="36" customHeight="1" x14ac:dyDescent="0.25">
      <c r="CG1409" s="90"/>
    </row>
    <row r="1410" spans="85:85" ht="36" customHeight="1" x14ac:dyDescent="0.25">
      <c r="CG1410" s="90"/>
    </row>
    <row r="1411" spans="85:85" ht="36" customHeight="1" x14ac:dyDescent="0.25">
      <c r="CG1411" s="90"/>
    </row>
    <row r="1412" spans="85:85" ht="36" customHeight="1" x14ac:dyDescent="0.25">
      <c r="CG1412" s="90"/>
    </row>
    <row r="1413" spans="85:85" ht="36" customHeight="1" x14ac:dyDescent="0.25">
      <c r="CG1413" s="90"/>
    </row>
    <row r="1414" spans="85:85" ht="36" customHeight="1" x14ac:dyDescent="0.25">
      <c r="CG1414" s="90"/>
    </row>
    <row r="1415" spans="85:85" ht="36" customHeight="1" x14ac:dyDescent="0.25">
      <c r="CG1415" s="90"/>
    </row>
    <row r="1416" spans="85:85" ht="36" customHeight="1" x14ac:dyDescent="0.25">
      <c r="CG1416" s="90"/>
    </row>
    <row r="1417" spans="85:85" ht="36" customHeight="1" x14ac:dyDescent="0.25">
      <c r="CG1417" s="90"/>
    </row>
    <row r="1418" spans="85:85" ht="36" customHeight="1" x14ac:dyDescent="0.25">
      <c r="CG1418" s="90"/>
    </row>
    <row r="1419" spans="85:85" ht="36" customHeight="1" x14ac:dyDescent="0.25">
      <c r="CG1419" s="90"/>
    </row>
    <row r="1420" spans="85:85" ht="36" customHeight="1" x14ac:dyDescent="0.25">
      <c r="CG1420" s="90"/>
    </row>
    <row r="1421" spans="85:85" ht="36" customHeight="1" x14ac:dyDescent="0.25">
      <c r="CG1421" s="90"/>
    </row>
    <row r="1422" spans="85:85" ht="36" customHeight="1" x14ac:dyDescent="0.25">
      <c r="CG1422" s="90"/>
    </row>
    <row r="1423" spans="85:85" ht="36" customHeight="1" x14ac:dyDescent="0.25">
      <c r="CG1423" s="90"/>
    </row>
    <row r="1424" spans="85:85" ht="36" customHeight="1" x14ac:dyDescent="0.25">
      <c r="CG1424" s="90"/>
    </row>
    <row r="1425" spans="85:85" ht="36" customHeight="1" x14ac:dyDescent="0.25">
      <c r="CG1425" s="90"/>
    </row>
    <row r="1426" spans="85:85" ht="36" customHeight="1" x14ac:dyDescent="0.25">
      <c r="CG1426" s="90"/>
    </row>
    <row r="1427" spans="85:85" ht="36" customHeight="1" x14ac:dyDescent="0.25">
      <c r="CG1427" s="90"/>
    </row>
    <row r="1428" spans="85:85" ht="36" customHeight="1" x14ac:dyDescent="0.25">
      <c r="CG1428" s="90"/>
    </row>
    <row r="1429" spans="85:85" ht="36" customHeight="1" x14ac:dyDescent="0.25">
      <c r="CG1429" s="90"/>
    </row>
    <row r="1430" spans="85:85" ht="36" customHeight="1" x14ac:dyDescent="0.25">
      <c r="CG1430" s="90"/>
    </row>
    <row r="1431" spans="85:85" ht="36" customHeight="1" x14ac:dyDescent="0.25">
      <c r="CG1431" s="90"/>
    </row>
    <row r="1432" spans="85:85" ht="36" customHeight="1" x14ac:dyDescent="0.25">
      <c r="CG1432" s="90"/>
    </row>
    <row r="1433" spans="85:85" ht="36" customHeight="1" x14ac:dyDescent="0.25">
      <c r="CG1433" s="90"/>
    </row>
    <row r="1434" spans="85:85" ht="36" customHeight="1" x14ac:dyDescent="0.25">
      <c r="CG1434" s="90"/>
    </row>
    <row r="1435" spans="85:85" ht="36" customHeight="1" x14ac:dyDescent="0.25">
      <c r="CG1435" s="90"/>
    </row>
    <row r="1436" spans="85:85" ht="36" customHeight="1" x14ac:dyDescent="0.25">
      <c r="CG1436" s="90"/>
    </row>
    <row r="1437" spans="85:85" ht="36" customHeight="1" x14ac:dyDescent="0.25">
      <c r="CG1437" s="90"/>
    </row>
    <row r="1438" spans="85:85" ht="36" customHeight="1" x14ac:dyDescent="0.25">
      <c r="CG1438" s="90"/>
    </row>
    <row r="1439" spans="85:85" ht="36" customHeight="1" x14ac:dyDescent="0.25">
      <c r="CG1439" s="90"/>
    </row>
    <row r="1440" spans="85:85" ht="36" customHeight="1" x14ac:dyDescent="0.25">
      <c r="CG1440" s="90"/>
    </row>
    <row r="1441" spans="85:85" ht="36" customHeight="1" x14ac:dyDescent="0.25">
      <c r="CG1441" s="90"/>
    </row>
    <row r="1442" spans="85:85" ht="36" customHeight="1" x14ac:dyDescent="0.25">
      <c r="CG1442" s="90"/>
    </row>
    <row r="1443" spans="85:85" ht="36" customHeight="1" x14ac:dyDescent="0.25">
      <c r="CG1443" s="90"/>
    </row>
    <row r="1444" spans="85:85" ht="36" customHeight="1" x14ac:dyDescent="0.25">
      <c r="CG1444" s="90"/>
    </row>
    <row r="1445" spans="85:85" ht="36" customHeight="1" x14ac:dyDescent="0.25">
      <c r="CG1445" s="90"/>
    </row>
    <row r="1446" spans="85:85" ht="36" customHeight="1" x14ac:dyDescent="0.25">
      <c r="CG1446" s="90"/>
    </row>
    <row r="1447" spans="85:85" ht="36" customHeight="1" x14ac:dyDescent="0.25">
      <c r="CG1447" s="90"/>
    </row>
    <row r="1448" spans="85:85" ht="36" customHeight="1" x14ac:dyDescent="0.25">
      <c r="CG1448" s="90"/>
    </row>
    <row r="1449" spans="85:85" ht="36" customHeight="1" x14ac:dyDescent="0.25">
      <c r="CG1449" s="90"/>
    </row>
    <row r="1450" spans="85:85" ht="36" customHeight="1" x14ac:dyDescent="0.25">
      <c r="CG1450" s="90"/>
    </row>
    <row r="1451" spans="85:85" ht="36" customHeight="1" x14ac:dyDescent="0.25">
      <c r="CG1451" s="90"/>
    </row>
    <row r="1452" spans="85:85" ht="36" customHeight="1" x14ac:dyDescent="0.25">
      <c r="CG1452" s="90"/>
    </row>
    <row r="1453" spans="85:85" ht="36" customHeight="1" x14ac:dyDescent="0.25">
      <c r="CG1453" s="90"/>
    </row>
    <row r="1454" spans="85:85" ht="36" customHeight="1" x14ac:dyDescent="0.25">
      <c r="CG1454" s="90"/>
    </row>
    <row r="1455" spans="85:85" ht="36" customHeight="1" x14ac:dyDescent="0.25">
      <c r="CG1455" s="90"/>
    </row>
    <row r="1456" spans="85:85" ht="36" customHeight="1" x14ac:dyDescent="0.25">
      <c r="CG1456" s="90"/>
    </row>
    <row r="1457" spans="85:85" ht="36" customHeight="1" x14ac:dyDescent="0.25">
      <c r="CG1457" s="90"/>
    </row>
    <row r="1458" spans="85:85" ht="36" customHeight="1" x14ac:dyDescent="0.25">
      <c r="CG1458" s="90"/>
    </row>
    <row r="1459" spans="85:85" ht="36" customHeight="1" x14ac:dyDescent="0.25">
      <c r="CG1459" s="90"/>
    </row>
    <row r="1460" spans="85:85" ht="36" customHeight="1" x14ac:dyDescent="0.25">
      <c r="CG1460" s="90"/>
    </row>
    <row r="1461" spans="85:85" ht="36" customHeight="1" x14ac:dyDescent="0.25">
      <c r="CG1461" s="90"/>
    </row>
    <row r="1462" spans="85:85" ht="36" customHeight="1" x14ac:dyDescent="0.25">
      <c r="CG1462" s="90"/>
    </row>
    <row r="1463" spans="85:85" ht="36" customHeight="1" x14ac:dyDescent="0.25">
      <c r="CG1463" s="90"/>
    </row>
    <row r="1464" spans="85:85" ht="36" customHeight="1" x14ac:dyDescent="0.25">
      <c r="CG1464" s="90"/>
    </row>
    <row r="1465" spans="85:85" ht="36" customHeight="1" x14ac:dyDescent="0.25">
      <c r="CG1465" s="90"/>
    </row>
    <row r="1466" spans="85:85" ht="36" customHeight="1" x14ac:dyDescent="0.25">
      <c r="CG1466" s="90"/>
    </row>
    <row r="1467" spans="85:85" ht="36" customHeight="1" x14ac:dyDescent="0.25">
      <c r="CG1467" s="90"/>
    </row>
    <row r="1468" spans="85:85" ht="36" customHeight="1" x14ac:dyDescent="0.25">
      <c r="CG1468" s="90"/>
    </row>
    <row r="1469" spans="85:85" ht="36" customHeight="1" x14ac:dyDescent="0.25">
      <c r="CG1469" s="90"/>
    </row>
    <row r="1470" spans="85:85" ht="36" customHeight="1" x14ac:dyDescent="0.25">
      <c r="CG1470" s="90"/>
    </row>
    <row r="1471" spans="85:85" ht="36" customHeight="1" x14ac:dyDescent="0.25">
      <c r="CG1471" s="90"/>
    </row>
    <row r="1472" spans="85:85" ht="36" customHeight="1" x14ac:dyDescent="0.25">
      <c r="CG1472" s="90"/>
    </row>
    <row r="1473" spans="85:85" ht="36" customHeight="1" x14ac:dyDescent="0.25">
      <c r="CG1473" s="90"/>
    </row>
    <row r="1474" spans="85:85" ht="36" customHeight="1" x14ac:dyDescent="0.25">
      <c r="CG1474" s="90"/>
    </row>
    <row r="1475" spans="85:85" ht="36" customHeight="1" x14ac:dyDescent="0.25">
      <c r="CG1475" s="90"/>
    </row>
    <row r="1476" spans="85:85" ht="36" customHeight="1" x14ac:dyDescent="0.25">
      <c r="CG1476" s="90"/>
    </row>
    <row r="1477" spans="85:85" ht="36" customHeight="1" x14ac:dyDescent="0.25">
      <c r="CG1477" s="90"/>
    </row>
    <row r="1478" spans="85:85" ht="36" customHeight="1" x14ac:dyDescent="0.25">
      <c r="CG1478" s="90"/>
    </row>
    <row r="1479" spans="85:85" ht="36" customHeight="1" x14ac:dyDescent="0.25">
      <c r="CG1479" s="90"/>
    </row>
    <row r="1480" spans="85:85" ht="36" customHeight="1" x14ac:dyDescent="0.25">
      <c r="CG1480" s="90"/>
    </row>
    <row r="1481" spans="85:85" ht="36" customHeight="1" x14ac:dyDescent="0.25">
      <c r="CG1481" s="90"/>
    </row>
    <row r="1482" spans="85:85" ht="36" customHeight="1" x14ac:dyDescent="0.25">
      <c r="CG1482" s="90"/>
    </row>
    <row r="1483" spans="85:85" ht="36" customHeight="1" x14ac:dyDescent="0.25">
      <c r="CG1483" s="90"/>
    </row>
    <row r="1484" spans="85:85" ht="36" customHeight="1" x14ac:dyDescent="0.25">
      <c r="CG1484" s="90"/>
    </row>
    <row r="1485" spans="85:85" ht="36" customHeight="1" x14ac:dyDescent="0.25">
      <c r="CG1485" s="90"/>
    </row>
    <row r="1486" spans="85:85" ht="36" customHeight="1" x14ac:dyDescent="0.25">
      <c r="CG1486" s="90"/>
    </row>
    <row r="1487" spans="85:85" ht="36" customHeight="1" x14ac:dyDescent="0.25">
      <c r="CG1487" s="90"/>
    </row>
    <row r="1488" spans="85:85" ht="36" customHeight="1" x14ac:dyDescent="0.25">
      <c r="CG1488" s="90"/>
    </row>
    <row r="1489" spans="85:85" ht="36" customHeight="1" x14ac:dyDescent="0.25">
      <c r="CG1489" s="90"/>
    </row>
    <row r="1490" spans="85:85" ht="36" customHeight="1" x14ac:dyDescent="0.25">
      <c r="CG1490" s="90"/>
    </row>
    <row r="1491" spans="85:85" ht="36" customHeight="1" x14ac:dyDescent="0.25">
      <c r="CG1491" s="90"/>
    </row>
    <row r="1492" spans="85:85" ht="36" customHeight="1" x14ac:dyDescent="0.25">
      <c r="CG1492" s="90"/>
    </row>
    <row r="1493" spans="85:85" ht="36" customHeight="1" x14ac:dyDescent="0.25">
      <c r="CG1493" s="90"/>
    </row>
    <row r="1494" spans="85:85" ht="36" customHeight="1" x14ac:dyDescent="0.25">
      <c r="CG1494" s="90"/>
    </row>
    <row r="1495" spans="85:85" ht="36" customHeight="1" x14ac:dyDescent="0.25">
      <c r="CG1495" s="90"/>
    </row>
    <row r="1496" spans="85:85" ht="36" customHeight="1" x14ac:dyDescent="0.25">
      <c r="CG1496" s="90"/>
    </row>
    <row r="1497" spans="85:85" ht="36" customHeight="1" x14ac:dyDescent="0.25">
      <c r="CG1497" s="90"/>
    </row>
    <row r="1498" spans="85:85" ht="36" customHeight="1" x14ac:dyDescent="0.25">
      <c r="CG1498" s="90"/>
    </row>
    <row r="1499" spans="85:85" ht="36" customHeight="1" x14ac:dyDescent="0.25">
      <c r="CG1499" s="90"/>
    </row>
    <row r="1500" spans="85:85" ht="36" customHeight="1" x14ac:dyDescent="0.25">
      <c r="CG1500" s="90"/>
    </row>
    <row r="1501" spans="85:85" ht="36" customHeight="1" x14ac:dyDescent="0.25">
      <c r="CG1501" s="90"/>
    </row>
    <row r="1502" spans="85:85" ht="36" customHeight="1" x14ac:dyDescent="0.25">
      <c r="CG1502" s="90"/>
    </row>
    <row r="1503" spans="85:85" ht="36" customHeight="1" x14ac:dyDescent="0.25">
      <c r="CG1503" s="90"/>
    </row>
    <row r="1504" spans="85:85" ht="36" customHeight="1" x14ac:dyDescent="0.25">
      <c r="CG1504" s="90"/>
    </row>
    <row r="1505" spans="85:85" ht="36" customHeight="1" x14ac:dyDescent="0.25">
      <c r="CG1505" s="90"/>
    </row>
    <row r="1506" spans="85:85" ht="36" customHeight="1" x14ac:dyDescent="0.25">
      <c r="CG1506" s="90"/>
    </row>
    <row r="1507" spans="85:85" ht="36" customHeight="1" x14ac:dyDescent="0.25">
      <c r="CG1507" s="90"/>
    </row>
    <row r="1508" spans="85:85" ht="36" customHeight="1" x14ac:dyDescent="0.25">
      <c r="CG1508" s="90"/>
    </row>
    <row r="1509" spans="85:85" ht="36" customHeight="1" x14ac:dyDescent="0.25">
      <c r="CG1509" s="90"/>
    </row>
    <row r="1510" spans="85:85" ht="36" customHeight="1" x14ac:dyDescent="0.25">
      <c r="CG1510" s="90"/>
    </row>
    <row r="1511" spans="85:85" ht="36" customHeight="1" x14ac:dyDescent="0.25">
      <c r="CG1511" s="90"/>
    </row>
    <row r="1512" spans="85:85" ht="36" customHeight="1" x14ac:dyDescent="0.25">
      <c r="CG1512" s="90"/>
    </row>
    <row r="1513" spans="85:85" ht="36" customHeight="1" x14ac:dyDescent="0.25">
      <c r="CG1513" s="90"/>
    </row>
    <row r="1514" spans="85:85" ht="36" customHeight="1" x14ac:dyDescent="0.25">
      <c r="CG1514" s="90"/>
    </row>
    <row r="1515" spans="85:85" ht="36" customHeight="1" x14ac:dyDescent="0.25">
      <c r="CG1515" s="90"/>
    </row>
    <row r="1516" spans="85:85" ht="36" customHeight="1" x14ac:dyDescent="0.25">
      <c r="CG1516" s="90"/>
    </row>
    <row r="1517" spans="85:85" ht="36" customHeight="1" x14ac:dyDescent="0.25">
      <c r="CG1517" s="90"/>
    </row>
    <row r="1518" spans="85:85" ht="36" customHeight="1" x14ac:dyDescent="0.25">
      <c r="CG1518" s="90"/>
    </row>
    <row r="1519" spans="85:85" ht="36" customHeight="1" x14ac:dyDescent="0.25">
      <c r="CG1519" s="90"/>
    </row>
    <row r="1520" spans="85:85" ht="36" customHeight="1" x14ac:dyDescent="0.25">
      <c r="CG1520" s="90"/>
    </row>
    <row r="1521" spans="85:85" ht="36" customHeight="1" x14ac:dyDescent="0.25">
      <c r="CG1521" s="90"/>
    </row>
    <row r="1522" spans="85:85" ht="36" customHeight="1" x14ac:dyDescent="0.25">
      <c r="CG1522" s="90"/>
    </row>
    <row r="1523" spans="85:85" ht="36" customHeight="1" x14ac:dyDescent="0.25">
      <c r="CG1523" s="90"/>
    </row>
    <row r="1524" spans="85:85" ht="36" customHeight="1" x14ac:dyDescent="0.25">
      <c r="CG1524" s="90"/>
    </row>
    <row r="1525" spans="85:85" ht="36" customHeight="1" x14ac:dyDescent="0.25">
      <c r="CG1525" s="90"/>
    </row>
    <row r="1526" spans="85:85" ht="36" customHeight="1" x14ac:dyDescent="0.25">
      <c r="CG1526" s="90"/>
    </row>
    <row r="1527" spans="85:85" ht="36" customHeight="1" x14ac:dyDescent="0.25">
      <c r="CG1527" s="90"/>
    </row>
    <row r="1528" spans="85:85" ht="36" customHeight="1" x14ac:dyDescent="0.25">
      <c r="CG1528" s="90"/>
    </row>
    <row r="1529" spans="85:85" ht="36" customHeight="1" x14ac:dyDescent="0.25">
      <c r="CG1529" s="90"/>
    </row>
    <row r="1530" spans="85:85" ht="36" customHeight="1" x14ac:dyDescent="0.25">
      <c r="CG1530" s="90"/>
    </row>
    <row r="1531" spans="85:85" ht="36" customHeight="1" x14ac:dyDescent="0.25">
      <c r="CG1531" s="90"/>
    </row>
    <row r="1532" spans="85:85" ht="36" customHeight="1" x14ac:dyDescent="0.25">
      <c r="CG1532" s="90"/>
    </row>
    <row r="1533" spans="85:85" ht="36" customHeight="1" x14ac:dyDescent="0.25">
      <c r="CG1533" s="90"/>
    </row>
    <row r="1534" spans="85:85" ht="36" customHeight="1" x14ac:dyDescent="0.25">
      <c r="CG1534" s="90"/>
    </row>
    <row r="1535" spans="85:85" ht="36" customHeight="1" x14ac:dyDescent="0.25">
      <c r="CG1535" s="90"/>
    </row>
    <row r="1536" spans="85:85" ht="36" customHeight="1" x14ac:dyDescent="0.25">
      <c r="CG1536" s="90"/>
    </row>
    <row r="1537" spans="85:85" ht="36" customHeight="1" x14ac:dyDescent="0.25">
      <c r="CG1537" s="90"/>
    </row>
    <row r="1538" spans="85:85" ht="36" customHeight="1" x14ac:dyDescent="0.25">
      <c r="CG1538" s="90"/>
    </row>
    <row r="1539" spans="85:85" ht="36" customHeight="1" x14ac:dyDescent="0.25">
      <c r="CG1539" s="90"/>
    </row>
    <row r="1540" spans="85:85" ht="36" customHeight="1" x14ac:dyDescent="0.25">
      <c r="CG1540" s="90"/>
    </row>
    <row r="1541" spans="85:85" ht="36" customHeight="1" x14ac:dyDescent="0.25">
      <c r="CG1541" s="90"/>
    </row>
    <row r="1542" spans="85:85" ht="36" customHeight="1" x14ac:dyDescent="0.25">
      <c r="CG1542" s="90"/>
    </row>
    <row r="1543" spans="85:85" ht="36" customHeight="1" x14ac:dyDescent="0.25">
      <c r="CG1543" s="90"/>
    </row>
    <row r="1544" spans="85:85" ht="36" customHeight="1" x14ac:dyDescent="0.25">
      <c r="CG1544" s="90"/>
    </row>
    <row r="1545" spans="85:85" ht="36" customHeight="1" x14ac:dyDescent="0.25">
      <c r="CG1545" s="90"/>
    </row>
    <row r="1546" spans="85:85" ht="36" customHeight="1" x14ac:dyDescent="0.25">
      <c r="CG1546" s="90"/>
    </row>
    <row r="1547" spans="85:85" ht="36" customHeight="1" x14ac:dyDescent="0.25">
      <c r="CG1547" s="90"/>
    </row>
    <row r="1548" spans="85:85" ht="36" customHeight="1" x14ac:dyDescent="0.25">
      <c r="CG1548" s="90"/>
    </row>
    <row r="1549" spans="85:85" ht="36" customHeight="1" x14ac:dyDescent="0.25">
      <c r="CG1549" s="90"/>
    </row>
    <row r="1550" spans="85:85" ht="36" customHeight="1" x14ac:dyDescent="0.25">
      <c r="CG1550" s="90"/>
    </row>
    <row r="1551" spans="85:85" ht="36" customHeight="1" x14ac:dyDescent="0.25">
      <c r="CG1551" s="90"/>
    </row>
    <row r="1552" spans="85:85" ht="36" customHeight="1" x14ac:dyDescent="0.25">
      <c r="CG1552" s="90"/>
    </row>
    <row r="1553" spans="85:85" ht="36" customHeight="1" x14ac:dyDescent="0.25">
      <c r="CG1553" s="90"/>
    </row>
    <row r="1554" spans="85:85" ht="36" customHeight="1" x14ac:dyDescent="0.25">
      <c r="CG1554" s="90"/>
    </row>
    <row r="1555" spans="85:85" ht="36" customHeight="1" x14ac:dyDescent="0.25">
      <c r="CG1555" s="90"/>
    </row>
    <row r="1556" spans="85:85" ht="36" customHeight="1" x14ac:dyDescent="0.25">
      <c r="CG1556" s="90"/>
    </row>
    <row r="1557" spans="85:85" ht="36" customHeight="1" x14ac:dyDescent="0.25">
      <c r="CG1557" s="90"/>
    </row>
    <row r="1558" spans="85:85" ht="36" customHeight="1" x14ac:dyDescent="0.25">
      <c r="CG1558" s="90"/>
    </row>
    <row r="1559" spans="85:85" ht="36" customHeight="1" x14ac:dyDescent="0.25">
      <c r="CG1559" s="90"/>
    </row>
    <row r="1560" spans="85:85" ht="36" customHeight="1" x14ac:dyDescent="0.25">
      <c r="CG1560" s="90"/>
    </row>
    <row r="1561" spans="85:85" ht="36" customHeight="1" x14ac:dyDescent="0.25">
      <c r="CG1561" s="90"/>
    </row>
    <row r="1562" spans="85:85" ht="36" customHeight="1" x14ac:dyDescent="0.25">
      <c r="CG1562" s="90"/>
    </row>
    <row r="1563" spans="85:85" ht="36" customHeight="1" x14ac:dyDescent="0.25">
      <c r="CG1563" s="90"/>
    </row>
    <row r="1564" spans="85:85" ht="36" customHeight="1" x14ac:dyDescent="0.25">
      <c r="CG1564" s="90"/>
    </row>
    <row r="1565" spans="85:85" ht="36" customHeight="1" x14ac:dyDescent="0.25">
      <c r="CG1565" s="90"/>
    </row>
    <row r="1566" spans="85:85" ht="36" customHeight="1" x14ac:dyDescent="0.25">
      <c r="CG1566" s="90"/>
    </row>
    <row r="1567" spans="85:85" ht="36" customHeight="1" x14ac:dyDescent="0.25">
      <c r="CG1567" s="90"/>
    </row>
    <row r="1568" spans="85:85" ht="36" customHeight="1" x14ac:dyDescent="0.25">
      <c r="CG1568" s="90"/>
    </row>
    <row r="1569" spans="85:85" ht="36" customHeight="1" x14ac:dyDescent="0.25">
      <c r="CG1569" s="90"/>
    </row>
    <row r="1570" spans="85:85" ht="36" customHeight="1" x14ac:dyDescent="0.25">
      <c r="CG1570" s="90"/>
    </row>
    <row r="1571" spans="85:85" ht="36" customHeight="1" x14ac:dyDescent="0.25">
      <c r="CG1571" s="90"/>
    </row>
    <row r="1572" spans="85:85" ht="36" customHeight="1" x14ac:dyDescent="0.25">
      <c r="CG1572" s="90"/>
    </row>
    <row r="1573" spans="85:85" ht="36" customHeight="1" x14ac:dyDescent="0.25">
      <c r="CG1573" s="90"/>
    </row>
    <row r="1574" spans="85:85" ht="36" customHeight="1" x14ac:dyDescent="0.25">
      <c r="CG1574" s="90"/>
    </row>
    <row r="1575" spans="85:85" ht="36" customHeight="1" x14ac:dyDescent="0.25">
      <c r="CG1575" s="90"/>
    </row>
    <row r="1576" spans="85:85" ht="36" customHeight="1" x14ac:dyDescent="0.25">
      <c r="CG1576" s="90"/>
    </row>
    <row r="1577" spans="85:85" ht="36" customHeight="1" x14ac:dyDescent="0.25">
      <c r="CG1577" s="90"/>
    </row>
    <row r="1578" spans="85:85" ht="36" customHeight="1" x14ac:dyDescent="0.25">
      <c r="CG1578" s="90"/>
    </row>
    <row r="1579" spans="85:85" ht="36" customHeight="1" x14ac:dyDescent="0.25">
      <c r="CG1579" s="90"/>
    </row>
    <row r="1580" spans="85:85" ht="36" customHeight="1" x14ac:dyDescent="0.25">
      <c r="CG1580" s="90"/>
    </row>
    <row r="1581" spans="85:85" ht="36" customHeight="1" x14ac:dyDescent="0.25">
      <c r="CG1581" s="90"/>
    </row>
    <row r="1582" spans="85:85" ht="36" customHeight="1" x14ac:dyDescent="0.25">
      <c r="CG1582" s="90"/>
    </row>
    <row r="1583" spans="85:85" ht="36" customHeight="1" x14ac:dyDescent="0.25">
      <c r="CG1583" s="90"/>
    </row>
    <row r="1584" spans="85:85" ht="36" customHeight="1" x14ac:dyDescent="0.25">
      <c r="CG1584" s="90"/>
    </row>
    <row r="1585" spans="85:85" ht="36" customHeight="1" x14ac:dyDescent="0.25">
      <c r="CG1585" s="90"/>
    </row>
    <row r="1586" spans="85:85" ht="36" customHeight="1" x14ac:dyDescent="0.25">
      <c r="CG1586" s="90"/>
    </row>
    <row r="1587" spans="85:85" ht="36" customHeight="1" x14ac:dyDescent="0.25">
      <c r="CG1587" s="90"/>
    </row>
    <row r="1588" spans="85:85" ht="36" customHeight="1" x14ac:dyDescent="0.25">
      <c r="CG1588" s="90"/>
    </row>
    <row r="1589" spans="85:85" ht="36" customHeight="1" x14ac:dyDescent="0.25">
      <c r="CG1589" s="90"/>
    </row>
    <row r="1590" spans="85:85" ht="36" customHeight="1" x14ac:dyDescent="0.25">
      <c r="CG1590" s="90"/>
    </row>
    <row r="1591" spans="85:85" ht="36" customHeight="1" x14ac:dyDescent="0.25">
      <c r="CG1591" s="90"/>
    </row>
    <row r="1592" spans="85:85" ht="36" customHeight="1" x14ac:dyDescent="0.25">
      <c r="CG1592" s="90"/>
    </row>
    <row r="1593" spans="85:85" ht="36" customHeight="1" x14ac:dyDescent="0.25">
      <c r="CG1593" s="90"/>
    </row>
    <row r="1594" spans="85:85" ht="36" customHeight="1" x14ac:dyDescent="0.25">
      <c r="CG1594" s="90"/>
    </row>
    <row r="1595" spans="85:85" ht="36" customHeight="1" x14ac:dyDescent="0.25">
      <c r="CG1595" s="90"/>
    </row>
    <row r="1596" spans="85:85" ht="36" customHeight="1" x14ac:dyDescent="0.25">
      <c r="CG1596" s="90"/>
    </row>
    <row r="1597" spans="85:85" ht="36" customHeight="1" x14ac:dyDescent="0.25">
      <c r="CG1597" s="90"/>
    </row>
    <row r="1598" spans="85:85" ht="36" customHeight="1" x14ac:dyDescent="0.25">
      <c r="CG1598" s="90"/>
    </row>
    <row r="1599" spans="85:85" ht="36" customHeight="1" x14ac:dyDescent="0.25">
      <c r="CG1599" s="90"/>
    </row>
    <row r="1600" spans="85:85" ht="36" customHeight="1" x14ac:dyDescent="0.25">
      <c r="CG1600" s="90"/>
    </row>
    <row r="1601" spans="85:85" ht="36" customHeight="1" x14ac:dyDescent="0.25">
      <c r="CG1601" s="90"/>
    </row>
    <row r="1602" spans="85:85" ht="36" customHeight="1" x14ac:dyDescent="0.25">
      <c r="CG1602" s="90"/>
    </row>
    <row r="1603" spans="85:85" ht="36" customHeight="1" x14ac:dyDescent="0.25">
      <c r="CG1603" s="90"/>
    </row>
    <row r="1604" spans="85:85" ht="36" customHeight="1" x14ac:dyDescent="0.25">
      <c r="CG1604" s="90"/>
    </row>
    <row r="1605" spans="85:85" ht="36" customHeight="1" x14ac:dyDescent="0.25">
      <c r="CG1605" s="90"/>
    </row>
    <row r="1606" spans="85:85" ht="36" customHeight="1" x14ac:dyDescent="0.25">
      <c r="CG1606" s="90"/>
    </row>
    <row r="1607" spans="85:85" ht="36" customHeight="1" x14ac:dyDescent="0.25">
      <c r="CG1607" s="90"/>
    </row>
    <row r="1608" spans="85:85" ht="36" customHeight="1" x14ac:dyDescent="0.25">
      <c r="CG1608" s="90"/>
    </row>
    <row r="1609" spans="85:85" ht="36" customHeight="1" x14ac:dyDescent="0.25">
      <c r="CG1609" s="90"/>
    </row>
    <row r="1610" spans="85:85" ht="36" customHeight="1" x14ac:dyDescent="0.25">
      <c r="CG1610" s="90"/>
    </row>
    <row r="1611" spans="85:85" ht="36" customHeight="1" x14ac:dyDescent="0.25">
      <c r="CG1611" s="90"/>
    </row>
    <row r="1612" spans="85:85" ht="36" customHeight="1" x14ac:dyDescent="0.25">
      <c r="CG1612" s="90"/>
    </row>
    <row r="1613" spans="85:85" ht="36" customHeight="1" x14ac:dyDescent="0.25">
      <c r="CG1613" s="90"/>
    </row>
    <row r="1614" spans="85:85" ht="36" customHeight="1" x14ac:dyDescent="0.25">
      <c r="CG1614" s="90"/>
    </row>
    <row r="1615" spans="85:85" ht="36" customHeight="1" x14ac:dyDescent="0.25">
      <c r="CG1615" s="90"/>
    </row>
    <row r="1616" spans="85:85" ht="36" customHeight="1" x14ac:dyDescent="0.25">
      <c r="CG1616" s="90"/>
    </row>
    <row r="1617" spans="85:85" ht="36" customHeight="1" x14ac:dyDescent="0.25">
      <c r="CG1617" s="90"/>
    </row>
    <row r="1618" spans="85:85" ht="36" customHeight="1" x14ac:dyDescent="0.25">
      <c r="CG1618" s="90"/>
    </row>
    <row r="1619" spans="85:85" ht="36" customHeight="1" x14ac:dyDescent="0.25">
      <c r="CG1619" s="90"/>
    </row>
    <row r="1620" spans="85:85" ht="36" customHeight="1" x14ac:dyDescent="0.25">
      <c r="CG1620" s="90"/>
    </row>
    <row r="1621" spans="85:85" ht="36" customHeight="1" x14ac:dyDescent="0.25">
      <c r="CG1621" s="90"/>
    </row>
    <row r="1622" spans="85:85" ht="36" customHeight="1" x14ac:dyDescent="0.25">
      <c r="CG1622" s="90"/>
    </row>
    <row r="1623" spans="85:85" ht="36" customHeight="1" x14ac:dyDescent="0.25">
      <c r="CG1623" s="90"/>
    </row>
    <row r="1624" spans="85:85" ht="36" customHeight="1" x14ac:dyDescent="0.25">
      <c r="CG1624" s="90"/>
    </row>
    <row r="1625" spans="85:85" ht="36" customHeight="1" x14ac:dyDescent="0.25">
      <c r="CG1625" s="90"/>
    </row>
    <row r="1626" spans="85:85" ht="36" customHeight="1" x14ac:dyDescent="0.25">
      <c r="CG1626" s="90"/>
    </row>
    <row r="1627" spans="85:85" ht="36" customHeight="1" x14ac:dyDescent="0.25">
      <c r="CG1627" s="90"/>
    </row>
    <row r="1628" spans="85:85" ht="36" customHeight="1" x14ac:dyDescent="0.25">
      <c r="CG1628" s="90"/>
    </row>
    <row r="1629" spans="85:85" ht="36" customHeight="1" x14ac:dyDescent="0.25">
      <c r="CG1629" s="90"/>
    </row>
    <row r="1630" spans="85:85" ht="36" customHeight="1" x14ac:dyDescent="0.25">
      <c r="CG1630" s="90"/>
    </row>
    <row r="1631" spans="85:85" ht="36" customHeight="1" x14ac:dyDescent="0.25">
      <c r="CG1631" s="90"/>
    </row>
    <row r="1632" spans="85:85" ht="36" customHeight="1" x14ac:dyDescent="0.25">
      <c r="CG1632" s="90"/>
    </row>
    <row r="1633" spans="85:85" ht="36" customHeight="1" x14ac:dyDescent="0.25">
      <c r="CG1633" s="90"/>
    </row>
    <row r="1634" spans="85:85" ht="36" customHeight="1" x14ac:dyDescent="0.25">
      <c r="CG1634" s="90"/>
    </row>
    <row r="1635" spans="85:85" ht="36" customHeight="1" x14ac:dyDescent="0.25">
      <c r="CG1635" s="90"/>
    </row>
    <row r="1636" spans="85:85" ht="36" customHeight="1" x14ac:dyDescent="0.25">
      <c r="CG1636" s="90"/>
    </row>
    <row r="1637" spans="85:85" ht="36" customHeight="1" x14ac:dyDescent="0.25">
      <c r="CG1637" s="90"/>
    </row>
    <row r="1638" spans="85:85" ht="36" customHeight="1" x14ac:dyDescent="0.25">
      <c r="CG1638" s="90"/>
    </row>
    <row r="1639" spans="85:85" ht="36" customHeight="1" x14ac:dyDescent="0.25">
      <c r="CG1639" s="90"/>
    </row>
    <row r="1640" spans="85:85" ht="36" customHeight="1" x14ac:dyDescent="0.25">
      <c r="CG1640" s="90"/>
    </row>
    <row r="1641" spans="85:85" ht="36" customHeight="1" x14ac:dyDescent="0.25">
      <c r="CG1641" s="90"/>
    </row>
    <row r="1642" spans="85:85" ht="36" customHeight="1" x14ac:dyDescent="0.25">
      <c r="CG1642" s="90"/>
    </row>
    <row r="1643" spans="85:85" ht="36" customHeight="1" x14ac:dyDescent="0.25">
      <c r="CG1643" s="90"/>
    </row>
    <row r="1644" spans="85:85" ht="36" customHeight="1" x14ac:dyDescent="0.25">
      <c r="CG1644" s="90"/>
    </row>
    <row r="1645" spans="85:85" ht="36" customHeight="1" x14ac:dyDescent="0.25">
      <c r="CG1645" s="90"/>
    </row>
    <row r="1646" spans="85:85" ht="36" customHeight="1" x14ac:dyDescent="0.25">
      <c r="CG1646" s="90"/>
    </row>
    <row r="1647" spans="85:85" ht="36" customHeight="1" x14ac:dyDescent="0.25">
      <c r="CG1647" s="90"/>
    </row>
    <row r="1648" spans="85:85" ht="36" customHeight="1" x14ac:dyDescent="0.25">
      <c r="CG1648" s="90"/>
    </row>
    <row r="1649" spans="85:85" ht="36" customHeight="1" x14ac:dyDescent="0.25">
      <c r="CG1649" s="90"/>
    </row>
    <row r="1650" spans="85:85" ht="36" customHeight="1" x14ac:dyDescent="0.25">
      <c r="CG1650" s="90"/>
    </row>
    <row r="1651" spans="85:85" ht="36" customHeight="1" x14ac:dyDescent="0.25">
      <c r="CG1651" s="90"/>
    </row>
    <row r="1652" spans="85:85" ht="36" customHeight="1" x14ac:dyDescent="0.25">
      <c r="CG1652" s="90"/>
    </row>
    <row r="1653" spans="85:85" ht="36" customHeight="1" x14ac:dyDescent="0.25">
      <c r="CG1653" s="90"/>
    </row>
    <row r="1654" spans="85:85" ht="36" customHeight="1" x14ac:dyDescent="0.25">
      <c r="CG1654" s="90"/>
    </row>
    <row r="1655" spans="85:85" ht="36" customHeight="1" x14ac:dyDescent="0.25">
      <c r="CG1655" s="90"/>
    </row>
    <row r="1656" spans="85:85" ht="36" customHeight="1" x14ac:dyDescent="0.25">
      <c r="CG1656" s="90"/>
    </row>
    <row r="1657" spans="85:85" ht="36" customHeight="1" x14ac:dyDescent="0.25">
      <c r="CG1657" s="90"/>
    </row>
    <row r="1658" spans="85:85" ht="36" customHeight="1" x14ac:dyDescent="0.25">
      <c r="CG1658" s="90"/>
    </row>
    <row r="1659" spans="85:85" ht="36" customHeight="1" x14ac:dyDescent="0.25">
      <c r="CG1659" s="90"/>
    </row>
    <row r="1660" spans="85:85" ht="36" customHeight="1" x14ac:dyDescent="0.25">
      <c r="CG1660" s="90"/>
    </row>
    <row r="1661" spans="85:85" ht="36" customHeight="1" x14ac:dyDescent="0.25">
      <c r="CG1661" s="90"/>
    </row>
    <row r="1662" spans="85:85" ht="36" customHeight="1" x14ac:dyDescent="0.25">
      <c r="CG1662" s="90"/>
    </row>
    <row r="1663" spans="85:85" ht="36" customHeight="1" x14ac:dyDescent="0.25">
      <c r="CG1663" s="90"/>
    </row>
    <row r="1664" spans="85:85" ht="36" customHeight="1" x14ac:dyDescent="0.25">
      <c r="CG1664" s="90"/>
    </row>
    <row r="1665" spans="85:85" ht="36" customHeight="1" x14ac:dyDescent="0.25">
      <c r="CG1665" s="90"/>
    </row>
    <row r="1666" spans="85:85" ht="36" customHeight="1" x14ac:dyDescent="0.25">
      <c r="CG1666" s="90"/>
    </row>
    <row r="1667" spans="85:85" ht="36" customHeight="1" x14ac:dyDescent="0.25">
      <c r="CG1667" s="90"/>
    </row>
    <row r="1668" spans="85:85" ht="36" customHeight="1" x14ac:dyDescent="0.25">
      <c r="CG1668" s="90"/>
    </row>
    <row r="1669" spans="85:85" ht="36" customHeight="1" x14ac:dyDescent="0.25">
      <c r="CG1669" s="90"/>
    </row>
    <row r="1670" spans="85:85" ht="36" customHeight="1" x14ac:dyDescent="0.25">
      <c r="CG1670" s="90"/>
    </row>
    <row r="1671" spans="85:85" ht="36" customHeight="1" x14ac:dyDescent="0.25">
      <c r="CG1671" s="90"/>
    </row>
    <row r="1672" spans="85:85" ht="36" customHeight="1" x14ac:dyDescent="0.25">
      <c r="CG1672" s="90"/>
    </row>
    <row r="1673" spans="85:85" ht="36" customHeight="1" x14ac:dyDescent="0.25">
      <c r="CG1673" s="90"/>
    </row>
    <row r="1674" spans="85:85" ht="36" customHeight="1" x14ac:dyDescent="0.25">
      <c r="CG1674" s="90"/>
    </row>
    <row r="1675" spans="85:85" ht="36" customHeight="1" x14ac:dyDescent="0.25">
      <c r="CG1675" s="90"/>
    </row>
    <row r="1676" spans="85:85" ht="36" customHeight="1" x14ac:dyDescent="0.25">
      <c r="CG1676" s="90"/>
    </row>
    <row r="1677" spans="85:85" ht="36" customHeight="1" x14ac:dyDescent="0.25">
      <c r="CG1677" s="90"/>
    </row>
    <row r="1678" spans="85:85" ht="36" customHeight="1" x14ac:dyDescent="0.25">
      <c r="CG1678" s="90"/>
    </row>
    <row r="1679" spans="85:85" ht="36" customHeight="1" x14ac:dyDescent="0.25">
      <c r="CG1679" s="90"/>
    </row>
    <row r="1680" spans="85:85" ht="36" customHeight="1" x14ac:dyDescent="0.25">
      <c r="CG1680" s="90"/>
    </row>
    <row r="1681" spans="85:85" ht="36" customHeight="1" x14ac:dyDescent="0.25">
      <c r="CG1681" s="90"/>
    </row>
    <row r="1682" spans="85:85" ht="36" customHeight="1" x14ac:dyDescent="0.25">
      <c r="CG1682" s="90"/>
    </row>
    <row r="1683" spans="85:85" ht="36" customHeight="1" x14ac:dyDescent="0.25">
      <c r="CG1683" s="90"/>
    </row>
    <row r="1684" spans="85:85" ht="36" customHeight="1" x14ac:dyDescent="0.25">
      <c r="CG1684" s="90"/>
    </row>
    <row r="1685" spans="85:85" ht="36" customHeight="1" x14ac:dyDescent="0.25">
      <c r="CG1685" s="90"/>
    </row>
    <row r="1686" spans="85:85" ht="36" customHeight="1" x14ac:dyDescent="0.25">
      <c r="CG1686" s="90"/>
    </row>
    <row r="1687" spans="85:85" ht="36" customHeight="1" x14ac:dyDescent="0.25">
      <c r="CG1687" s="90"/>
    </row>
    <row r="1688" spans="85:85" ht="36" customHeight="1" x14ac:dyDescent="0.25">
      <c r="CG1688" s="90"/>
    </row>
    <row r="1689" spans="85:85" ht="36" customHeight="1" x14ac:dyDescent="0.25">
      <c r="CG1689" s="90"/>
    </row>
    <row r="1690" spans="85:85" ht="36" customHeight="1" x14ac:dyDescent="0.25">
      <c r="CG1690" s="90"/>
    </row>
    <row r="1691" spans="85:85" ht="36" customHeight="1" x14ac:dyDescent="0.25">
      <c r="CG1691" s="90"/>
    </row>
    <row r="1692" spans="85:85" ht="36" customHeight="1" x14ac:dyDescent="0.25">
      <c r="CG1692" s="90"/>
    </row>
    <row r="1693" spans="85:85" ht="36" customHeight="1" x14ac:dyDescent="0.25">
      <c r="CG1693" s="90"/>
    </row>
    <row r="1694" spans="85:85" ht="36" customHeight="1" x14ac:dyDescent="0.25">
      <c r="CG1694" s="90"/>
    </row>
    <row r="1695" spans="85:85" ht="36" customHeight="1" x14ac:dyDescent="0.25">
      <c r="CG1695" s="90"/>
    </row>
    <row r="1696" spans="85:85" ht="36" customHeight="1" x14ac:dyDescent="0.25">
      <c r="CG1696" s="90"/>
    </row>
    <row r="1697" spans="85:85" ht="36" customHeight="1" x14ac:dyDescent="0.25">
      <c r="CG1697" s="90"/>
    </row>
    <row r="1698" spans="85:85" ht="36" customHeight="1" x14ac:dyDescent="0.25">
      <c r="CG1698" s="90"/>
    </row>
    <row r="1699" spans="85:85" ht="36" customHeight="1" x14ac:dyDescent="0.25">
      <c r="CG1699" s="90"/>
    </row>
    <row r="1700" spans="85:85" ht="36" customHeight="1" x14ac:dyDescent="0.25">
      <c r="CG1700" s="90"/>
    </row>
    <row r="1701" spans="85:85" ht="36" customHeight="1" x14ac:dyDescent="0.25">
      <c r="CG1701" s="90"/>
    </row>
    <row r="1702" spans="85:85" ht="36" customHeight="1" x14ac:dyDescent="0.25">
      <c r="CG1702" s="90"/>
    </row>
    <row r="1703" spans="85:85" ht="36" customHeight="1" x14ac:dyDescent="0.25">
      <c r="CG1703" s="90"/>
    </row>
    <row r="1704" spans="85:85" ht="36" customHeight="1" x14ac:dyDescent="0.25">
      <c r="CG1704" s="90"/>
    </row>
    <row r="1705" spans="85:85" ht="36" customHeight="1" x14ac:dyDescent="0.25">
      <c r="CG1705" s="90"/>
    </row>
    <row r="1706" spans="85:85" ht="36" customHeight="1" x14ac:dyDescent="0.25">
      <c r="CG1706" s="90"/>
    </row>
    <row r="1707" spans="85:85" ht="36" customHeight="1" x14ac:dyDescent="0.25">
      <c r="CG1707" s="90"/>
    </row>
    <row r="1708" spans="85:85" ht="36" customHeight="1" x14ac:dyDescent="0.25">
      <c r="CG1708" s="90"/>
    </row>
    <row r="1709" spans="85:85" ht="36" customHeight="1" x14ac:dyDescent="0.25">
      <c r="CG1709" s="90"/>
    </row>
    <row r="1710" spans="85:85" ht="36" customHeight="1" x14ac:dyDescent="0.25">
      <c r="CG1710" s="90"/>
    </row>
    <row r="1711" spans="85:85" ht="36" customHeight="1" x14ac:dyDescent="0.25">
      <c r="CG1711" s="90"/>
    </row>
    <row r="1712" spans="85:85" ht="36" customHeight="1" x14ac:dyDescent="0.25">
      <c r="CG1712" s="90"/>
    </row>
    <row r="1713" spans="85:85" ht="36" customHeight="1" x14ac:dyDescent="0.25">
      <c r="CG1713" s="90"/>
    </row>
    <row r="1714" spans="85:85" ht="36" customHeight="1" x14ac:dyDescent="0.25">
      <c r="CG1714" s="90"/>
    </row>
    <row r="1715" spans="85:85" ht="36" customHeight="1" x14ac:dyDescent="0.25">
      <c r="CG1715" s="90"/>
    </row>
    <row r="1716" spans="85:85" ht="36" customHeight="1" x14ac:dyDescent="0.25">
      <c r="CG1716" s="90"/>
    </row>
    <row r="1717" spans="85:85" ht="36" customHeight="1" x14ac:dyDescent="0.25">
      <c r="CG1717" s="90"/>
    </row>
    <row r="1718" spans="85:85" ht="36" customHeight="1" x14ac:dyDescent="0.25">
      <c r="CG1718" s="90"/>
    </row>
    <row r="1719" spans="85:85" ht="36" customHeight="1" x14ac:dyDescent="0.25">
      <c r="CG1719" s="90"/>
    </row>
    <row r="1720" spans="85:85" ht="36" customHeight="1" x14ac:dyDescent="0.25">
      <c r="CG1720" s="90"/>
    </row>
    <row r="1721" spans="85:85" ht="36" customHeight="1" x14ac:dyDescent="0.25">
      <c r="CG1721" s="90"/>
    </row>
    <row r="1722" spans="85:85" ht="36" customHeight="1" x14ac:dyDescent="0.25">
      <c r="CG1722" s="90"/>
    </row>
    <row r="1723" spans="85:85" ht="36" customHeight="1" x14ac:dyDescent="0.25">
      <c r="CG1723" s="90"/>
    </row>
    <row r="1724" spans="85:85" ht="36" customHeight="1" x14ac:dyDescent="0.25">
      <c r="CG1724" s="90"/>
    </row>
    <row r="1725" spans="85:85" ht="36" customHeight="1" x14ac:dyDescent="0.25">
      <c r="CG1725" s="90"/>
    </row>
    <row r="1726" spans="85:85" ht="36" customHeight="1" x14ac:dyDescent="0.25">
      <c r="CG1726" s="90"/>
    </row>
    <row r="1727" spans="85:85" ht="36" customHeight="1" x14ac:dyDescent="0.25">
      <c r="CG1727" s="90"/>
    </row>
    <row r="1728" spans="85:85" ht="36" customHeight="1" x14ac:dyDescent="0.25">
      <c r="CG1728" s="90"/>
    </row>
    <row r="1729" spans="85:85" ht="36" customHeight="1" x14ac:dyDescent="0.25">
      <c r="CG1729" s="90"/>
    </row>
    <row r="1730" spans="85:85" ht="36" customHeight="1" x14ac:dyDescent="0.25">
      <c r="CG1730" s="90"/>
    </row>
    <row r="1731" spans="85:85" ht="36" customHeight="1" x14ac:dyDescent="0.25">
      <c r="CG1731" s="90"/>
    </row>
    <row r="1732" spans="85:85" ht="36" customHeight="1" x14ac:dyDescent="0.25">
      <c r="CG1732" s="90"/>
    </row>
    <row r="1733" spans="85:85" ht="36" customHeight="1" x14ac:dyDescent="0.25">
      <c r="CG1733" s="90"/>
    </row>
    <row r="1734" spans="85:85" ht="36" customHeight="1" x14ac:dyDescent="0.25">
      <c r="CG1734" s="90"/>
    </row>
    <row r="1735" spans="85:85" ht="36" customHeight="1" x14ac:dyDescent="0.25">
      <c r="CG1735" s="90"/>
    </row>
    <row r="1736" spans="85:85" ht="36" customHeight="1" x14ac:dyDescent="0.25">
      <c r="CG1736" s="90"/>
    </row>
    <row r="1737" spans="85:85" ht="36" customHeight="1" x14ac:dyDescent="0.25">
      <c r="CG1737" s="90"/>
    </row>
    <row r="1738" spans="85:85" ht="36" customHeight="1" x14ac:dyDescent="0.25">
      <c r="CG1738" s="90"/>
    </row>
    <row r="1739" spans="85:85" ht="36" customHeight="1" x14ac:dyDescent="0.25">
      <c r="CG1739" s="90"/>
    </row>
    <row r="1740" spans="85:85" ht="36" customHeight="1" x14ac:dyDescent="0.25">
      <c r="CG1740" s="90"/>
    </row>
    <row r="1741" spans="85:85" ht="36" customHeight="1" x14ac:dyDescent="0.25">
      <c r="CG1741" s="90"/>
    </row>
    <row r="1742" spans="85:85" ht="36" customHeight="1" x14ac:dyDescent="0.25">
      <c r="CG1742" s="90"/>
    </row>
    <row r="1743" spans="85:85" ht="36" customHeight="1" x14ac:dyDescent="0.25">
      <c r="CG1743" s="90"/>
    </row>
    <row r="1744" spans="85:85" ht="36" customHeight="1" x14ac:dyDescent="0.25">
      <c r="CG1744" s="90"/>
    </row>
    <row r="1745" spans="85:85" ht="36" customHeight="1" x14ac:dyDescent="0.25">
      <c r="CG1745" s="90"/>
    </row>
    <row r="1746" spans="85:85" ht="36" customHeight="1" x14ac:dyDescent="0.25">
      <c r="CG1746" s="90"/>
    </row>
    <row r="1747" spans="85:85" ht="36" customHeight="1" x14ac:dyDescent="0.25">
      <c r="CG1747" s="90"/>
    </row>
    <row r="1748" spans="85:85" ht="36" customHeight="1" x14ac:dyDescent="0.25">
      <c r="CG1748" s="90"/>
    </row>
    <row r="1749" spans="85:85" ht="36" customHeight="1" x14ac:dyDescent="0.25">
      <c r="CG1749" s="90"/>
    </row>
    <row r="1750" spans="85:85" ht="36" customHeight="1" x14ac:dyDescent="0.25">
      <c r="CG1750" s="90"/>
    </row>
    <row r="1751" spans="85:85" ht="36" customHeight="1" x14ac:dyDescent="0.25">
      <c r="CG1751" s="90"/>
    </row>
    <row r="1752" spans="85:85" ht="36" customHeight="1" x14ac:dyDescent="0.25">
      <c r="CG1752" s="90"/>
    </row>
    <row r="1753" spans="85:85" ht="36" customHeight="1" x14ac:dyDescent="0.25">
      <c r="CG1753" s="90"/>
    </row>
    <row r="1754" spans="85:85" ht="36" customHeight="1" x14ac:dyDescent="0.25">
      <c r="CG1754" s="90"/>
    </row>
    <row r="1755" spans="85:85" ht="36" customHeight="1" x14ac:dyDescent="0.25">
      <c r="CG1755" s="90"/>
    </row>
    <row r="1756" spans="85:85" ht="36" customHeight="1" x14ac:dyDescent="0.25">
      <c r="CG1756" s="90"/>
    </row>
    <row r="1757" spans="85:85" ht="36" customHeight="1" x14ac:dyDescent="0.25">
      <c r="CG1757" s="90"/>
    </row>
    <row r="1758" spans="85:85" ht="36" customHeight="1" x14ac:dyDescent="0.25">
      <c r="CG1758" s="90"/>
    </row>
    <row r="1759" spans="85:85" ht="36" customHeight="1" x14ac:dyDescent="0.25">
      <c r="CG1759" s="90"/>
    </row>
    <row r="1760" spans="85:85" ht="36" customHeight="1" x14ac:dyDescent="0.25">
      <c r="CG1760" s="90"/>
    </row>
    <row r="1761" spans="85:85" ht="36" customHeight="1" x14ac:dyDescent="0.25">
      <c r="CG1761" s="90"/>
    </row>
    <row r="1762" spans="85:85" ht="36" customHeight="1" x14ac:dyDescent="0.25">
      <c r="CG1762" s="90"/>
    </row>
    <row r="1763" spans="85:85" ht="36" customHeight="1" x14ac:dyDescent="0.25">
      <c r="CG1763" s="90"/>
    </row>
    <row r="1764" spans="85:85" ht="36" customHeight="1" x14ac:dyDescent="0.25">
      <c r="CG1764" s="90"/>
    </row>
    <row r="1765" spans="85:85" ht="36" customHeight="1" x14ac:dyDescent="0.25">
      <c r="CG1765" s="90"/>
    </row>
    <row r="1766" spans="85:85" ht="36" customHeight="1" x14ac:dyDescent="0.25">
      <c r="CG1766" s="90"/>
    </row>
    <row r="1767" spans="85:85" ht="36" customHeight="1" x14ac:dyDescent="0.25">
      <c r="CG1767" s="90"/>
    </row>
    <row r="1768" spans="85:85" ht="36" customHeight="1" x14ac:dyDescent="0.25">
      <c r="CG1768" s="90"/>
    </row>
    <row r="1769" spans="85:85" ht="36" customHeight="1" x14ac:dyDescent="0.25">
      <c r="CG1769" s="90"/>
    </row>
    <row r="1770" spans="85:85" ht="36" customHeight="1" x14ac:dyDescent="0.25">
      <c r="CG1770" s="90"/>
    </row>
    <row r="1771" spans="85:85" ht="36" customHeight="1" x14ac:dyDescent="0.25">
      <c r="CG1771" s="90"/>
    </row>
    <row r="1772" spans="85:85" ht="36" customHeight="1" x14ac:dyDescent="0.25">
      <c r="CG1772" s="90"/>
    </row>
    <row r="1773" spans="85:85" ht="36" customHeight="1" x14ac:dyDescent="0.25">
      <c r="CG1773" s="90"/>
    </row>
    <row r="1774" spans="85:85" ht="36" customHeight="1" x14ac:dyDescent="0.25">
      <c r="CG1774" s="90"/>
    </row>
    <row r="1775" spans="85:85" ht="36" customHeight="1" x14ac:dyDescent="0.25">
      <c r="CG1775" s="90"/>
    </row>
    <row r="1776" spans="85:85" ht="36" customHeight="1" x14ac:dyDescent="0.25">
      <c r="CG1776" s="90"/>
    </row>
    <row r="1777" spans="85:85" ht="36" customHeight="1" x14ac:dyDescent="0.25">
      <c r="CG1777" s="90"/>
    </row>
    <row r="1778" spans="85:85" ht="36" customHeight="1" x14ac:dyDescent="0.25">
      <c r="CG1778" s="90"/>
    </row>
    <row r="1779" spans="85:85" ht="36" customHeight="1" x14ac:dyDescent="0.25">
      <c r="CG1779" s="90"/>
    </row>
    <row r="1780" spans="85:85" ht="36" customHeight="1" x14ac:dyDescent="0.25">
      <c r="CG1780" s="90"/>
    </row>
    <row r="1781" spans="85:85" ht="36" customHeight="1" x14ac:dyDescent="0.25">
      <c r="CG1781" s="90"/>
    </row>
    <row r="1782" spans="85:85" ht="36" customHeight="1" x14ac:dyDescent="0.25">
      <c r="CG1782" s="90"/>
    </row>
    <row r="1783" spans="85:85" ht="36" customHeight="1" x14ac:dyDescent="0.25">
      <c r="CG1783" s="90"/>
    </row>
    <row r="1784" spans="85:85" ht="36" customHeight="1" x14ac:dyDescent="0.25">
      <c r="CG1784" s="90"/>
    </row>
    <row r="1785" spans="85:85" ht="36" customHeight="1" x14ac:dyDescent="0.25">
      <c r="CG1785" s="90"/>
    </row>
    <row r="1786" spans="85:85" ht="36" customHeight="1" x14ac:dyDescent="0.25">
      <c r="CG1786" s="90"/>
    </row>
    <row r="1787" spans="85:85" ht="36" customHeight="1" x14ac:dyDescent="0.25">
      <c r="CG1787" s="90"/>
    </row>
    <row r="1788" spans="85:85" ht="36" customHeight="1" x14ac:dyDescent="0.25">
      <c r="CG1788" s="90"/>
    </row>
    <row r="1789" spans="85:85" ht="36" customHeight="1" x14ac:dyDescent="0.25">
      <c r="CG1789" s="90"/>
    </row>
    <row r="1790" spans="85:85" ht="36" customHeight="1" x14ac:dyDescent="0.25">
      <c r="CG1790" s="90"/>
    </row>
    <row r="1791" spans="85:85" ht="36" customHeight="1" x14ac:dyDescent="0.25">
      <c r="CG1791" s="90"/>
    </row>
    <row r="1792" spans="85:85" ht="36" customHeight="1" x14ac:dyDescent="0.25">
      <c r="CG1792" s="90"/>
    </row>
    <row r="1793" spans="85:85" ht="36" customHeight="1" x14ac:dyDescent="0.25">
      <c r="CG1793" s="90"/>
    </row>
    <row r="1794" spans="85:85" ht="36" customHeight="1" x14ac:dyDescent="0.25">
      <c r="CG1794" s="90"/>
    </row>
    <row r="1795" spans="85:85" ht="36" customHeight="1" x14ac:dyDescent="0.25">
      <c r="CG1795" s="90"/>
    </row>
    <row r="1796" spans="85:85" ht="36" customHeight="1" x14ac:dyDescent="0.25">
      <c r="CG1796" s="90"/>
    </row>
    <row r="1797" spans="85:85" ht="36" customHeight="1" x14ac:dyDescent="0.25">
      <c r="CG1797" s="90"/>
    </row>
    <row r="1798" spans="85:85" ht="36" customHeight="1" x14ac:dyDescent="0.25">
      <c r="CG1798" s="90"/>
    </row>
    <row r="1799" spans="85:85" ht="36" customHeight="1" x14ac:dyDescent="0.25">
      <c r="CG1799" s="90"/>
    </row>
    <row r="1800" spans="85:85" ht="36" customHeight="1" x14ac:dyDescent="0.25">
      <c r="CG1800" s="90"/>
    </row>
    <row r="1801" spans="85:85" ht="36" customHeight="1" x14ac:dyDescent="0.25">
      <c r="CG1801" s="90"/>
    </row>
    <row r="1802" spans="85:85" ht="36" customHeight="1" x14ac:dyDescent="0.25">
      <c r="CG1802" s="90"/>
    </row>
    <row r="1803" spans="85:85" ht="36" customHeight="1" x14ac:dyDescent="0.25">
      <c r="CG1803" s="90"/>
    </row>
    <row r="1804" spans="85:85" ht="36" customHeight="1" x14ac:dyDescent="0.25">
      <c r="CG1804" s="90"/>
    </row>
    <row r="1805" spans="85:85" ht="36" customHeight="1" x14ac:dyDescent="0.25">
      <c r="CG1805" s="90"/>
    </row>
    <row r="1806" spans="85:85" ht="36" customHeight="1" x14ac:dyDescent="0.25">
      <c r="CG1806" s="90"/>
    </row>
    <row r="1807" spans="85:85" ht="36" customHeight="1" x14ac:dyDescent="0.25">
      <c r="CG1807" s="90"/>
    </row>
    <row r="1808" spans="85:85" ht="36" customHeight="1" x14ac:dyDescent="0.25">
      <c r="CG1808" s="90"/>
    </row>
    <row r="1809" spans="85:85" ht="36" customHeight="1" x14ac:dyDescent="0.25">
      <c r="CG1809" s="90"/>
    </row>
    <row r="1810" spans="85:85" ht="36" customHeight="1" x14ac:dyDescent="0.25">
      <c r="CG1810" s="90"/>
    </row>
    <row r="1811" spans="85:85" ht="36" customHeight="1" x14ac:dyDescent="0.25">
      <c r="CG1811" s="90"/>
    </row>
    <row r="1812" spans="85:85" ht="36" customHeight="1" x14ac:dyDescent="0.25">
      <c r="CG1812" s="90"/>
    </row>
    <row r="1813" spans="85:85" ht="36" customHeight="1" x14ac:dyDescent="0.25">
      <c r="CG1813" s="90"/>
    </row>
    <row r="1814" spans="85:85" ht="36" customHeight="1" x14ac:dyDescent="0.25">
      <c r="CG1814" s="90"/>
    </row>
    <row r="1815" spans="85:85" ht="36" customHeight="1" x14ac:dyDescent="0.25">
      <c r="CG1815" s="90"/>
    </row>
    <row r="1816" spans="85:85" ht="36" customHeight="1" x14ac:dyDescent="0.25">
      <c r="CG1816" s="90"/>
    </row>
    <row r="1817" spans="85:85" ht="36" customHeight="1" x14ac:dyDescent="0.25">
      <c r="CG1817" s="90"/>
    </row>
    <row r="1818" spans="85:85" ht="36" customHeight="1" x14ac:dyDescent="0.25">
      <c r="CG1818" s="90"/>
    </row>
    <row r="1819" spans="85:85" ht="36" customHeight="1" x14ac:dyDescent="0.25">
      <c r="CG1819" s="90"/>
    </row>
    <row r="1820" spans="85:85" ht="36" customHeight="1" x14ac:dyDescent="0.25">
      <c r="CG1820" s="90"/>
    </row>
    <row r="1821" spans="85:85" ht="36" customHeight="1" x14ac:dyDescent="0.25">
      <c r="CG1821" s="90"/>
    </row>
    <row r="1822" spans="85:85" ht="36" customHeight="1" x14ac:dyDescent="0.25">
      <c r="CG1822" s="90"/>
    </row>
    <row r="1823" spans="85:85" ht="36" customHeight="1" x14ac:dyDescent="0.25">
      <c r="CG1823" s="90"/>
    </row>
    <row r="1824" spans="85:85" ht="36" customHeight="1" x14ac:dyDescent="0.25">
      <c r="CG1824" s="90"/>
    </row>
    <row r="1825" spans="85:85" ht="36" customHeight="1" x14ac:dyDescent="0.25">
      <c r="CG1825" s="90"/>
    </row>
    <row r="1826" spans="85:85" ht="36" customHeight="1" x14ac:dyDescent="0.25">
      <c r="CG1826" s="90"/>
    </row>
    <row r="1827" spans="85:85" ht="36" customHeight="1" x14ac:dyDescent="0.25">
      <c r="CG1827" s="90"/>
    </row>
    <row r="1828" spans="85:85" ht="36" customHeight="1" x14ac:dyDescent="0.25">
      <c r="CG1828" s="90"/>
    </row>
    <row r="1829" spans="85:85" ht="36" customHeight="1" x14ac:dyDescent="0.25">
      <c r="CG1829" s="90"/>
    </row>
    <row r="1830" spans="85:85" ht="36" customHeight="1" x14ac:dyDescent="0.25">
      <c r="CG1830" s="90"/>
    </row>
    <row r="1831" spans="85:85" ht="36" customHeight="1" x14ac:dyDescent="0.25">
      <c r="CG1831" s="90"/>
    </row>
    <row r="1832" spans="85:85" ht="36" customHeight="1" x14ac:dyDescent="0.25">
      <c r="CG1832" s="90"/>
    </row>
    <row r="1833" spans="85:85" ht="36" customHeight="1" x14ac:dyDescent="0.25">
      <c r="CG1833" s="90"/>
    </row>
    <row r="1834" spans="85:85" ht="36" customHeight="1" x14ac:dyDescent="0.25">
      <c r="CG1834" s="90"/>
    </row>
    <row r="1835" spans="85:85" ht="36" customHeight="1" x14ac:dyDescent="0.25">
      <c r="CG1835" s="90"/>
    </row>
    <row r="1836" spans="85:85" ht="36" customHeight="1" x14ac:dyDescent="0.25">
      <c r="CG1836" s="90"/>
    </row>
    <row r="1837" spans="85:85" ht="36" customHeight="1" x14ac:dyDescent="0.25">
      <c r="CG1837" s="90"/>
    </row>
    <row r="1838" spans="85:85" ht="36" customHeight="1" x14ac:dyDescent="0.25">
      <c r="CG1838" s="90"/>
    </row>
    <row r="1839" spans="85:85" ht="36" customHeight="1" x14ac:dyDescent="0.25">
      <c r="CG1839" s="90"/>
    </row>
    <row r="1840" spans="85:85" ht="36" customHeight="1" x14ac:dyDescent="0.25">
      <c r="CG1840" s="90"/>
    </row>
    <row r="1841" spans="85:85" ht="36" customHeight="1" x14ac:dyDescent="0.25">
      <c r="CG1841" s="90"/>
    </row>
    <row r="1842" spans="85:85" ht="36" customHeight="1" x14ac:dyDescent="0.25">
      <c r="CG1842" s="90"/>
    </row>
    <row r="1843" spans="85:85" ht="36" customHeight="1" x14ac:dyDescent="0.25">
      <c r="CG1843" s="90"/>
    </row>
    <row r="1844" spans="85:85" ht="36" customHeight="1" x14ac:dyDescent="0.25">
      <c r="CG1844" s="90"/>
    </row>
    <row r="1845" spans="85:85" ht="36" customHeight="1" x14ac:dyDescent="0.25">
      <c r="CG1845" s="90"/>
    </row>
    <row r="1846" spans="85:85" ht="36" customHeight="1" x14ac:dyDescent="0.25">
      <c r="CG1846" s="90"/>
    </row>
    <row r="1847" spans="85:85" ht="36" customHeight="1" x14ac:dyDescent="0.25">
      <c r="CG1847" s="90"/>
    </row>
    <row r="1848" spans="85:85" ht="36" customHeight="1" x14ac:dyDescent="0.25">
      <c r="CG1848" s="90"/>
    </row>
    <row r="1849" spans="85:85" ht="36" customHeight="1" x14ac:dyDescent="0.25">
      <c r="CG1849" s="90"/>
    </row>
    <row r="1850" spans="85:85" ht="36" customHeight="1" x14ac:dyDescent="0.25">
      <c r="CG1850" s="90"/>
    </row>
    <row r="1851" spans="85:85" ht="36" customHeight="1" x14ac:dyDescent="0.25">
      <c r="CG1851" s="90"/>
    </row>
    <row r="1852" spans="85:85" ht="36" customHeight="1" x14ac:dyDescent="0.25">
      <c r="CG1852" s="90"/>
    </row>
    <row r="1853" spans="85:85" ht="36" customHeight="1" x14ac:dyDescent="0.25">
      <c r="CG1853" s="90"/>
    </row>
    <row r="1854" spans="85:85" ht="36" customHeight="1" x14ac:dyDescent="0.25">
      <c r="CG1854" s="90"/>
    </row>
    <row r="1855" spans="85:85" ht="36" customHeight="1" x14ac:dyDescent="0.25">
      <c r="CG1855" s="90"/>
    </row>
    <row r="1856" spans="85:85" ht="36" customHeight="1" x14ac:dyDescent="0.25">
      <c r="CG1856" s="90"/>
    </row>
    <row r="1857" spans="85:85" ht="36" customHeight="1" x14ac:dyDescent="0.25">
      <c r="CG1857" s="90"/>
    </row>
    <row r="1858" spans="85:85" ht="36" customHeight="1" x14ac:dyDescent="0.25">
      <c r="CG1858" s="90"/>
    </row>
    <row r="1859" spans="85:85" ht="36" customHeight="1" x14ac:dyDescent="0.25">
      <c r="CG1859" s="90"/>
    </row>
    <row r="1860" spans="85:85" ht="36" customHeight="1" x14ac:dyDescent="0.25">
      <c r="CG1860" s="90"/>
    </row>
    <row r="1861" spans="85:85" ht="36" customHeight="1" x14ac:dyDescent="0.25">
      <c r="CG1861" s="90"/>
    </row>
    <row r="1862" spans="85:85" ht="36" customHeight="1" x14ac:dyDescent="0.25">
      <c r="CG1862" s="90"/>
    </row>
    <row r="1863" spans="85:85" ht="36" customHeight="1" x14ac:dyDescent="0.25">
      <c r="CG1863" s="90"/>
    </row>
    <row r="1864" spans="85:85" ht="36" customHeight="1" x14ac:dyDescent="0.25">
      <c r="CG1864" s="90"/>
    </row>
    <row r="1865" spans="85:85" ht="36" customHeight="1" x14ac:dyDescent="0.25">
      <c r="CG1865" s="90"/>
    </row>
    <row r="1866" spans="85:85" ht="36" customHeight="1" x14ac:dyDescent="0.25">
      <c r="CG1866" s="90"/>
    </row>
    <row r="1867" spans="85:85" ht="36" customHeight="1" x14ac:dyDescent="0.25">
      <c r="CG1867" s="90"/>
    </row>
    <row r="1868" spans="85:85" ht="36" customHeight="1" x14ac:dyDescent="0.25">
      <c r="CG1868" s="90"/>
    </row>
    <row r="1869" spans="85:85" ht="36" customHeight="1" x14ac:dyDescent="0.25">
      <c r="CG1869" s="90"/>
    </row>
    <row r="1870" spans="85:85" ht="36" customHeight="1" x14ac:dyDescent="0.25">
      <c r="CG1870" s="90"/>
    </row>
    <row r="1871" spans="85:85" ht="36" customHeight="1" x14ac:dyDescent="0.25">
      <c r="CG1871" s="90"/>
    </row>
    <row r="1872" spans="85:85" ht="36" customHeight="1" x14ac:dyDescent="0.25">
      <c r="CG1872" s="90"/>
    </row>
    <row r="1873" spans="85:85" ht="36" customHeight="1" x14ac:dyDescent="0.25">
      <c r="CG1873" s="90"/>
    </row>
    <row r="1874" spans="85:85" ht="36" customHeight="1" x14ac:dyDescent="0.25">
      <c r="CG1874" s="90"/>
    </row>
    <row r="1875" spans="85:85" ht="36" customHeight="1" x14ac:dyDescent="0.25">
      <c r="CG1875" s="90"/>
    </row>
    <row r="1876" spans="85:85" ht="36" customHeight="1" x14ac:dyDescent="0.25">
      <c r="CG1876" s="90"/>
    </row>
    <row r="1877" spans="85:85" ht="36" customHeight="1" x14ac:dyDescent="0.25">
      <c r="CG1877" s="90"/>
    </row>
    <row r="1878" spans="85:85" ht="36" customHeight="1" x14ac:dyDescent="0.25">
      <c r="CG1878" s="90"/>
    </row>
    <row r="1879" spans="85:85" ht="36" customHeight="1" x14ac:dyDescent="0.25">
      <c r="CG1879" s="90"/>
    </row>
    <row r="1880" spans="85:85" ht="36" customHeight="1" x14ac:dyDescent="0.25">
      <c r="CG1880" s="90"/>
    </row>
    <row r="1881" spans="85:85" ht="36" customHeight="1" x14ac:dyDescent="0.25">
      <c r="CG1881" s="90"/>
    </row>
    <row r="1882" spans="85:85" ht="36" customHeight="1" x14ac:dyDescent="0.25">
      <c r="CG1882" s="90"/>
    </row>
    <row r="1883" spans="85:85" ht="36" customHeight="1" x14ac:dyDescent="0.25">
      <c r="CG1883" s="90"/>
    </row>
    <row r="1884" spans="85:85" ht="36" customHeight="1" x14ac:dyDescent="0.25">
      <c r="CG1884" s="90"/>
    </row>
    <row r="1885" spans="85:85" ht="36" customHeight="1" x14ac:dyDescent="0.25">
      <c r="CG1885" s="90"/>
    </row>
    <row r="1886" spans="85:85" ht="36" customHeight="1" x14ac:dyDescent="0.25">
      <c r="CG1886" s="90"/>
    </row>
    <row r="1887" spans="85:85" ht="36" customHeight="1" x14ac:dyDescent="0.25">
      <c r="CG1887" s="90"/>
    </row>
    <row r="1888" spans="85:85" ht="36" customHeight="1" x14ac:dyDescent="0.25">
      <c r="CG1888" s="90"/>
    </row>
    <row r="1889" spans="85:85" ht="36" customHeight="1" x14ac:dyDescent="0.25">
      <c r="CG1889" s="90"/>
    </row>
    <row r="1890" spans="85:85" ht="36" customHeight="1" x14ac:dyDescent="0.25">
      <c r="CG1890" s="90"/>
    </row>
    <row r="1891" spans="85:85" ht="36" customHeight="1" x14ac:dyDescent="0.25">
      <c r="CG1891" s="90"/>
    </row>
    <row r="1892" spans="85:85" ht="36" customHeight="1" x14ac:dyDescent="0.25">
      <c r="CG1892" s="90"/>
    </row>
    <row r="1893" spans="85:85" ht="36" customHeight="1" x14ac:dyDescent="0.25">
      <c r="CG1893" s="90"/>
    </row>
    <row r="1894" spans="85:85" ht="36" customHeight="1" x14ac:dyDescent="0.25">
      <c r="CG1894" s="90"/>
    </row>
    <row r="1895" spans="85:85" ht="36" customHeight="1" x14ac:dyDescent="0.25">
      <c r="CG1895" s="90"/>
    </row>
    <row r="1896" spans="85:85" ht="36" customHeight="1" x14ac:dyDescent="0.25">
      <c r="CG1896" s="90"/>
    </row>
    <row r="1897" spans="85:85" ht="36" customHeight="1" x14ac:dyDescent="0.25">
      <c r="CG1897" s="90"/>
    </row>
    <row r="1898" spans="85:85" ht="36" customHeight="1" x14ac:dyDescent="0.25">
      <c r="CG1898" s="90"/>
    </row>
    <row r="1899" spans="85:85" ht="36" customHeight="1" x14ac:dyDescent="0.25">
      <c r="CG1899" s="90"/>
    </row>
    <row r="1900" spans="85:85" ht="36" customHeight="1" x14ac:dyDescent="0.25">
      <c r="CG1900" s="90"/>
    </row>
    <row r="1901" spans="85:85" ht="36" customHeight="1" x14ac:dyDescent="0.25">
      <c r="CG1901" s="90"/>
    </row>
    <row r="1902" spans="85:85" ht="36" customHeight="1" x14ac:dyDescent="0.25">
      <c r="CG1902" s="90"/>
    </row>
    <row r="1903" spans="85:85" ht="36" customHeight="1" x14ac:dyDescent="0.25">
      <c r="CG1903" s="90"/>
    </row>
    <row r="1904" spans="85:85" ht="36" customHeight="1" x14ac:dyDescent="0.25">
      <c r="CG1904" s="90"/>
    </row>
    <row r="1905" spans="85:85" ht="36" customHeight="1" x14ac:dyDescent="0.25">
      <c r="CG1905" s="90"/>
    </row>
    <row r="1906" spans="85:85" ht="36" customHeight="1" x14ac:dyDescent="0.25">
      <c r="CG1906" s="90"/>
    </row>
    <row r="1907" spans="85:85" ht="36" customHeight="1" x14ac:dyDescent="0.25">
      <c r="CG1907" s="90"/>
    </row>
    <row r="1908" spans="85:85" ht="36" customHeight="1" x14ac:dyDescent="0.25">
      <c r="CG1908" s="90"/>
    </row>
    <row r="1909" spans="85:85" ht="36" customHeight="1" x14ac:dyDescent="0.25">
      <c r="CG1909" s="90"/>
    </row>
    <row r="1910" spans="85:85" ht="36" customHeight="1" x14ac:dyDescent="0.25">
      <c r="CG1910" s="90"/>
    </row>
    <row r="1911" spans="85:85" ht="36" customHeight="1" x14ac:dyDescent="0.25">
      <c r="CG1911" s="90"/>
    </row>
    <row r="1912" spans="85:85" ht="36" customHeight="1" x14ac:dyDescent="0.25">
      <c r="CG1912" s="90"/>
    </row>
    <row r="1913" spans="85:85" ht="36" customHeight="1" x14ac:dyDescent="0.25">
      <c r="CG1913" s="90"/>
    </row>
    <row r="1914" spans="85:85" ht="36" customHeight="1" x14ac:dyDescent="0.25">
      <c r="CG1914" s="90"/>
    </row>
    <row r="1915" spans="85:85" ht="36" customHeight="1" x14ac:dyDescent="0.25">
      <c r="CG1915" s="90"/>
    </row>
    <row r="1916" spans="85:85" ht="36" customHeight="1" x14ac:dyDescent="0.25">
      <c r="CG1916" s="90"/>
    </row>
    <row r="1917" spans="85:85" ht="36" customHeight="1" x14ac:dyDescent="0.25">
      <c r="CG1917" s="90"/>
    </row>
    <row r="1918" spans="85:85" ht="36" customHeight="1" x14ac:dyDescent="0.25">
      <c r="CG1918" s="90"/>
    </row>
    <row r="1919" spans="85:85" ht="36" customHeight="1" x14ac:dyDescent="0.25">
      <c r="CG1919" s="90"/>
    </row>
    <row r="1920" spans="85:85" ht="36" customHeight="1" x14ac:dyDescent="0.25">
      <c r="CG1920" s="90"/>
    </row>
    <row r="1921" spans="85:85" ht="36" customHeight="1" x14ac:dyDescent="0.25">
      <c r="CG1921" s="90"/>
    </row>
    <row r="1922" spans="85:85" ht="36" customHeight="1" x14ac:dyDescent="0.25">
      <c r="CG1922" s="90"/>
    </row>
    <row r="1923" spans="85:85" ht="36" customHeight="1" x14ac:dyDescent="0.25">
      <c r="CG1923" s="90"/>
    </row>
    <row r="1924" spans="85:85" ht="36" customHeight="1" x14ac:dyDescent="0.25">
      <c r="CG1924" s="90"/>
    </row>
    <row r="1925" spans="85:85" ht="36" customHeight="1" x14ac:dyDescent="0.25">
      <c r="CG1925" s="90"/>
    </row>
    <row r="1926" spans="85:85" ht="36" customHeight="1" x14ac:dyDescent="0.25">
      <c r="CG1926" s="90"/>
    </row>
    <row r="1927" spans="85:85" ht="36" customHeight="1" x14ac:dyDescent="0.25">
      <c r="CG1927" s="90"/>
    </row>
    <row r="1928" spans="85:85" ht="36" customHeight="1" x14ac:dyDescent="0.25">
      <c r="CG1928" s="90"/>
    </row>
    <row r="1929" spans="85:85" ht="36" customHeight="1" x14ac:dyDescent="0.25">
      <c r="CG1929" s="90"/>
    </row>
    <row r="1930" spans="85:85" ht="36" customHeight="1" x14ac:dyDescent="0.25">
      <c r="CG1930" s="90"/>
    </row>
    <row r="1931" spans="85:85" ht="36" customHeight="1" x14ac:dyDescent="0.25">
      <c r="CG1931" s="90"/>
    </row>
    <row r="1932" spans="85:85" ht="36" customHeight="1" x14ac:dyDescent="0.25">
      <c r="CG1932" s="90"/>
    </row>
    <row r="1933" spans="85:85" ht="36" customHeight="1" x14ac:dyDescent="0.25">
      <c r="CG1933" s="90"/>
    </row>
    <row r="1934" spans="85:85" ht="36" customHeight="1" x14ac:dyDescent="0.25">
      <c r="CG1934" s="90"/>
    </row>
    <row r="1935" spans="85:85" ht="36" customHeight="1" x14ac:dyDescent="0.25">
      <c r="CG1935" s="90"/>
    </row>
    <row r="1936" spans="85:85" ht="36" customHeight="1" x14ac:dyDescent="0.25">
      <c r="CG1936" s="90"/>
    </row>
    <row r="1937" spans="85:85" ht="36" customHeight="1" x14ac:dyDescent="0.25">
      <c r="CG1937" s="90"/>
    </row>
    <row r="1938" spans="85:85" ht="36" customHeight="1" x14ac:dyDescent="0.25">
      <c r="CG1938" s="90"/>
    </row>
    <row r="1939" spans="85:85" ht="36" customHeight="1" x14ac:dyDescent="0.25">
      <c r="CG1939" s="90"/>
    </row>
    <row r="1940" spans="85:85" ht="36" customHeight="1" x14ac:dyDescent="0.25">
      <c r="CG1940" s="90"/>
    </row>
    <row r="1941" spans="85:85" ht="36" customHeight="1" x14ac:dyDescent="0.25">
      <c r="CG1941" s="90"/>
    </row>
    <row r="1942" spans="85:85" ht="36" customHeight="1" x14ac:dyDescent="0.25">
      <c r="CG1942" s="90"/>
    </row>
    <row r="1943" spans="85:85" ht="36" customHeight="1" x14ac:dyDescent="0.25">
      <c r="CG1943" s="90"/>
    </row>
    <row r="1944" spans="85:85" ht="36" customHeight="1" x14ac:dyDescent="0.25">
      <c r="CG1944" s="90"/>
    </row>
    <row r="1945" spans="85:85" ht="36" customHeight="1" x14ac:dyDescent="0.25">
      <c r="CG1945" s="90"/>
    </row>
    <row r="1946" spans="85:85" ht="36" customHeight="1" x14ac:dyDescent="0.25">
      <c r="CG1946" s="90"/>
    </row>
    <row r="1947" spans="85:85" ht="36" customHeight="1" x14ac:dyDescent="0.25">
      <c r="CG1947" s="90"/>
    </row>
    <row r="1948" spans="85:85" ht="36" customHeight="1" x14ac:dyDescent="0.25">
      <c r="CG1948" s="90"/>
    </row>
    <row r="1949" spans="85:85" ht="36" customHeight="1" x14ac:dyDescent="0.25">
      <c r="CG1949" s="90"/>
    </row>
    <row r="1950" spans="85:85" ht="36" customHeight="1" x14ac:dyDescent="0.25">
      <c r="CG1950" s="90"/>
    </row>
    <row r="1951" spans="85:85" ht="36" customHeight="1" x14ac:dyDescent="0.25">
      <c r="CG1951" s="90"/>
    </row>
    <row r="1952" spans="85:85" ht="36" customHeight="1" x14ac:dyDescent="0.25">
      <c r="CG1952" s="90"/>
    </row>
    <row r="1953" spans="85:85" ht="36" customHeight="1" x14ac:dyDescent="0.25">
      <c r="CG1953" s="90"/>
    </row>
    <row r="1954" spans="85:85" ht="36" customHeight="1" x14ac:dyDescent="0.25">
      <c r="CG1954" s="90"/>
    </row>
    <row r="1955" spans="85:85" ht="36" customHeight="1" x14ac:dyDescent="0.25">
      <c r="CG1955" s="90"/>
    </row>
    <row r="1956" spans="85:85" ht="36" customHeight="1" x14ac:dyDescent="0.25">
      <c r="CG1956" s="90"/>
    </row>
    <row r="1957" spans="85:85" ht="36" customHeight="1" x14ac:dyDescent="0.25">
      <c r="CG1957" s="90"/>
    </row>
    <row r="1958" spans="85:85" ht="36" customHeight="1" x14ac:dyDescent="0.25">
      <c r="CG1958" s="90"/>
    </row>
    <row r="1959" spans="85:85" ht="36" customHeight="1" x14ac:dyDescent="0.25">
      <c r="CG1959" s="90"/>
    </row>
    <row r="1960" spans="85:85" ht="36" customHeight="1" x14ac:dyDescent="0.25">
      <c r="CG1960" s="90"/>
    </row>
    <row r="1961" spans="85:85" ht="36" customHeight="1" x14ac:dyDescent="0.25">
      <c r="CG1961" s="90"/>
    </row>
    <row r="1962" spans="85:85" ht="36" customHeight="1" x14ac:dyDescent="0.25">
      <c r="CG1962" s="90"/>
    </row>
    <row r="1963" spans="85:85" ht="36" customHeight="1" x14ac:dyDescent="0.25">
      <c r="CG1963" s="90"/>
    </row>
    <row r="1964" spans="85:85" ht="36" customHeight="1" x14ac:dyDescent="0.25">
      <c r="CG1964" s="90"/>
    </row>
    <row r="1965" spans="85:85" ht="36" customHeight="1" x14ac:dyDescent="0.25">
      <c r="CG1965" s="90"/>
    </row>
    <row r="1966" spans="85:85" ht="36" customHeight="1" x14ac:dyDescent="0.25">
      <c r="CG1966" s="90"/>
    </row>
    <row r="1967" spans="85:85" ht="36" customHeight="1" x14ac:dyDescent="0.25">
      <c r="CG1967" s="90"/>
    </row>
    <row r="1968" spans="85:85" ht="36" customHeight="1" x14ac:dyDescent="0.25">
      <c r="CG1968" s="90"/>
    </row>
    <row r="1969" spans="85:85" ht="36" customHeight="1" x14ac:dyDescent="0.25">
      <c r="CG1969" s="90"/>
    </row>
    <row r="1970" spans="85:85" ht="36" customHeight="1" x14ac:dyDescent="0.25">
      <c r="CG1970" s="90"/>
    </row>
    <row r="1971" spans="85:85" ht="36" customHeight="1" x14ac:dyDescent="0.25">
      <c r="CG1971" s="90"/>
    </row>
    <row r="1972" spans="85:85" ht="36" customHeight="1" x14ac:dyDescent="0.25">
      <c r="CG1972" s="90"/>
    </row>
    <row r="1973" spans="85:85" ht="36" customHeight="1" x14ac:dyDescent="0.25">
      <c r="CG1973" s="90"/>
    </row>
    <row r="1974" spans="85:85" ht="36" customHeight="1" x14ac:dyDescent="0.25">
      <c r="CG1974" s="90"/>
    </row>
    <row r="1975" spans="85:85" ht="36" customHeight="1" x14ac:dyDescent="0.25">
      <c r="CG1975" s="90"/>
    </row>
    <row r="1976" spans="85:85" ht="36" customHeight="1" x14ac:dyDescent="0.25">
      <c r="CG1976" s="90"/>
    </row>
    <row r="1977" spans="85:85" ht="36" customHeight="1" x14ac:dyDescent="0.25">
      <c r="CG1977" s="90"/>
    </row>
    <row r="1978" spans="85:85" ht="36" customHeight="1" x14ac:dyDescent="0.25">
      <c r="CG1978" s="90"/>
    </row>
    <row r="1979" spans="85:85" ht="36" customHeight="1" x14ac:dyDescent="0.25">
      <c r="CG1979" s="90"/>
    </row>
    <row r="1980" spans="85:85" ht="36" customHeight="1" x14ac:dyDescent="0.25">
      <c r="CG1980" s="90"/>
    </row>
    <row r="1981" spans="85:85" ht="36" customHeight="1" x14ac:dyDescent="0.25">
      <c r="CG1981" s="90"/>
    </row>
    <row r="1982" spans="85:85" ht="36" customHeight="1" x14ac:dyDescent="0.25">
      <c r="CG1982" s="90"/>
    </row>
    <row r="1983" spans="85:85" ht="36" customHeight="1" x14ac:dyDescent="0.25">
      <c r="CG1983" s="90"/>
    </row>
    <row r="1984" spans="85:85" ht="36" customHeight="1" x14ac:dyDescent="0.25">
      <c r="CG1984" s="90"/>
    </row>
    <row r="1985" spans="85:85" ht="36" customHeight="1" x14ac:dyDescent="0.25">
      <c r="CG1985" s="90"/>
    </row>
    <row r="1986" spans="85:85" ht="36" customHeight="1" x14ac:dyDescent="0.25">
      <c r="CG1986" s="90"/>
    </row>
    <row r="1987" spans="85:85" ht="36" customHeight="1" x14ac:dyDescent="0.25">
      <c r="CG1987" s="90"/>
    </row>
    <row r="1988" spans="85:85" ht="36" customHeight="1" x14ac:dyDescent="0.25">
      <c r="CG1988" s="90"/>
    </row>
    <row r="1989" spans="85:85" ht="36" customHeight="1" x14ac:dyDescent="0.25">
      <c r="CG1989" s="90"/>
    </row>
    <row r="1990" spans="85:85" ht="36" customHeight="1" x14ac:dyDescent="0.25">
      <c r="CG1990" s="90"/>
    </row>
    <row r="1991" spans="85:85" ht="36" customHeight="1" x14ac:dyDescent="0.25">
      <c r="CG1991" s="90"/>
    </row>
    <row r="1992" spans="85:85" ht="36" customHeight="1" x14ac:dyDescent="0.25">
      <c r="CG1992" s="90"/>
    </row>
    <row r="1993" spans="85:85" ht="36" customHeight="1" x14ac:dyDescent="0.25">
      <c r="CG1993" s="90"/>
    </row>
    <row r="1994" spans="85:85" ht="36" customHeight="1" x14ac:dyDescent="0.25">
      <c r="CG1994" s="90"/>
    </row>
    <row r="1995" spans="85:85" ht="36" customHeight="1" x14ac:dyDescent="0.25">
      <c r="CG1995" s="90"/>
    </row>
    <row r="1996" spans="85:85" ht="36" customHeight="1" x14ac:dyDescent="0.25">
      <c r="CG1996" s="90"/>
    </row>
    <row r="1997" spans="85:85" ht="36" customHeight="1" x14ac:dyDescent="0.25">
      <c r="CG1997" s="90"/>
    </row>
    <row r="1998" spans="85:85" ht="36" customHeight="1" x14ac:dyDescent="0.25">
      <c r="CG1998" s="90"/>
    </row>
    <row r="1999" spans="85:85" ht="36" customHeight="1" x14ac:dyDescent="0.25">
      <c r="CG1999" s="90"/>
    </row>
    <row r="2000" spans="85:85" ht="36" customHeight="1" x14ac:dyDescent="0.25">
      <c r="CG2000" s="90"/>
    </row>
    <row r="2001" spans="85:85" ht="36" customHeight="1" x14ac:dyDescent="0.25">
      <c r="CG2001" s="90"/>
    </row>
    <row r="2002" spans="85:85" ht="36" customHeight="1" x14ac:dyDescent="0.25">
      <c r="CG2002" s="90"/>
    </row>
    <row r="2003" spans="85:85" ht="36" customHeight="1" x14ac:dyDescent="0.25">
      <c r="CG2003" s="90"/>
    </row>
    <row r="2004" spans="85:85" ht="36" customHeight="1" x14ac:dyDescent="0.25">
      <c r="CG2004" s="90"/>
    </row>
    <row r="2005" spans="85:85" ht="36" customHeight="1" x14ac:dyDescent="0.25">
      <c r="CG2005" s="90"/>
    </row>
    <row r="2006" spans="85:85" ht="36" customHeight="1" x14ac:dyDescent="0.25">
      <c r="CG2006" s="90"/>
    </row>
    <row r="2007" spans="85:85" ht="36" customHeight="1" x14ac:dyDescent="0.25">
      <c r="CG2007" s="90"/>
    </row>
    <row r="2008" spans="85:85" ht="36" customHeight="1" x14ac:dyDescent="0.25">
      <c r="CG2008" s="90"/>
    </row>
    <row r="2009" spans="85:85" ht="36" customHeight="1" x14ac:dyDescent="0.25">
      <c r="CG2009" s="90"/>
    </row>
    <row r="2010" spans="85:85" ht="36" customHeight="1" x14ac:dyDescent="0.25">
      <c r="CG2010" s="90"/>
    </row>
    <row r="2011" spans="85:85" ht="36" customHeight="1" x14ac:dyDescent="0.25">
      <c r="CG2011" s="90"/>
    </row>
    <row r="2012" spans="85:85" ht="36" customHeight="1" x14ac:dyDescent="0.25">
      <c r="CG2012" s="90"/>
    </row>
    <row r="2013" spans="85:85" ht="36" customHeight="1" x14ac:dyDescent="0.25">
      <c r="CG2013" s="90"/>
    </row>
    <row r="2014" spans="85:85" ht="36" customHeight="1" x14ac:dyDescent="0.25">
      <c r="CG2014" s="90"/>
    </row>
    <row r="2015" spans="85:85" ht="36" customHeight="1" x14ac:dyDescent="0.25">
      <c r="CG2015" s="90"/>
    </row>
    <row r="2016" spans="85:85" ht="36" customHeight="1" x14ac:dyDescent="0.25">
      <c r="CG2016" s="90"/>
    </row>
    <row r="2017" spans="85:85" ht="36" customHeight="1" x14ac:dyDescent="0.25">
      <c r="CG2017" s="90"/>
    </row>
    <row r="2018" spans="85:85" ht="36" customHeight="1" x14ac:dyDescent="0.25">
      <c r="CG2018" s="90"/>
    </row>
    <row r="2019" spans="85:85" ht="36" customHeight="1" x14ac:dyDescent="0.25">
      <c r="CG2019" s="90"/>
    </row>
    <row r="2020" spans="85:85" ht="36" customHeight="1" x14ac:dyDescent="0.25">
      <c r="CG2020" s="90"/>
    </row>
    <row r="2021" spans="85:85" ht="36" customHeight="1" x14ac:dyDescent="0.25">
      <c r="CG2021" s="90"/>
    </row>
    <row r="2022" spans="85:85" ht="36" customHeight="1" x14ac:dyDescent="0.25">
      <c r="CG2022" s="90"/>
    </row>
    <row r="2023" spans="85:85" ht="36" customHeight="1" x14ac:dyDescent="0.25">
      <c r="CG2023" s="90"/>
    </row>
    <row r="2024" spans="85:85" ht="36" customHeight="1" x14ac:dyDescent="0.25">
      <c r="CG2024" s="90"/>
    </row>
    <row r="2025" spans="85:85" ht="36" customHeight="1" x14ac:dyDescent="0.25">
      <c r="CG2025" s="90"/>
    </row>
    <row r="2026" spans="85:85" ht="36" customHeight="1" x14ac:dyDescent="0.25">
      <c r="CG2026" s="90"/>
    </row>
    <row r="2027" spans="85:85" ht="36" customHeight="1" x14ac:dyDescent="0.25">
      <c r="CG2027" s="90"/>
    </row>
    <row r="2028" spans="85:85" ht="36" customHeight="1" x14ac:dyDescent="0.25">
      <c r="CG2028" s="90"/>
    </row>
    <row r="2029" spans="85:85" ht="36" customHeight="1" x14ac:dyDescent="0.25">
      <c r="CG2029" s="90"/>
    </row>
    <row r="2030" spans="85:85" ht="36" customHeight="1" x14ac:dyDescent="0.25">
      <c r="CG2030" s="90"/>
    </row>
    <row r="2031" spans="85:85" ht="36" customHeight="1" x14ac:dyDescent="0.25">
      <c r="CG2031" s="90"/>
    </row>
    <row r="2032" spans="85:85" ht="36" customHeight="1" x14ac:dyDescent="0.25">
      <c r="CG2032" s="90"/>
    </row>
    <row r="2033" spans="85:85" ht="36" customHeight="1" x14ac:dyDescent="0.25">
      <c r="CG2033" s="90"/>
    </row>
    <row r="2034" spans="85:85" ht="36" customHeight="1" x14ac:dyDescent="0.25">
      <c r="CG2034" s="90"/>
    </row>
    <row r="2035" spans="85:85" ht="36" customHeight="1" x14ac:dyDescent="0.25">
      <c r="CG2035" s="90"/>
    </row>
    <row r="2036" spans="85:85" ht="36" customHeight="1" x14ac:dyDescent="0.25">
      <c r="CG2036" s="90"/>
    </row>
    <row r="2037" spans="85:85" ht="36" customHeight="1" x14ac:dyDescent="0.25">
      <c r="CG2037" s="90"/>
    </row>
    <row r="2038" spans="85:85" ht="36" customHeight="1" x14ac:dyDescent="0.25">
      <c r="CG2038" s="90"/>
    </row>
    <row r="2039" spans="85:85" ht="36" customHeight="1" x14ac:dyDescent="0.25">
      <c r="CG2039" s="90"/>
    </row>
    <row r="2040" spans="85:85" ht="36" customHeight="1" x14ac:dyDescent="0.25">
      <c r="CG2040" s="90"/>
    </row>
    <row r="2041" spans="85:85" ht="36" customHeight="1" x14ac:dyDescent="0.25">
      <c r="CG2041" s="90"/>
    </row>
    <row r="2042" spans="85:85" ht="36" customHeight="1" x14ac:dyDescent="0.25">
      <c r="CG2042" s="90"/>
    </row>
    <row r="2043" spans="85:85" ht="36" customHeight="1" x14ac:dyDescent="0.25">
      <c r="CG2043" s="90"/>
    </row>
    <row r="2044" spans="85:85" ht="36" customHeight="1" x14ac:dyDescent="0.25">
      <c r="CG2044" s="90"/>
    </row>
    <row r="2045" spans="85:85" ht="36" customHeight="1" x14ac:dyDescent="0.25">
      <c r="CG2045" s="90"/>
    </row>
    <row r="2046" spans="85:85" ht="36" customHeight="1" x14ac:dyDescent="0.25">
      <c r="CG2046" s="90"/>
    </row>
    <row r="2047" spans="85:85" ht="36" customHeight="1" x14ac:dyDescent="0.25">
      <c r="CG2047" s="90"/>
    </row>
    <row r="2048" spans="85:85" ht="36" customHeight="1" x14ac:dyDescent="0.25">
      <c r="CG2048" s="90"/>
    </row>
    <row r="2049" spans="85:85" ht="36" customHeight="1" x14ac:dyDescent="0.25">
      <c r="CG2049" s="90"/>
    </row>
    <row r="2050" spans="85:85" ht="36" customHeight="1" x14ac:dyDescent="0.25">
      <c r="CG2050" s="90"/>
    </row>
    <row r="2051" spans="85:85" ht="36" customHeight="1" x14ac:dyDescent="0.25">
      <c r="CG2051" s="90"/>
    </row>
    <row r="2052" spans="85:85" ht="36" customHeight="1" x14ac:dyDescent="0.25">
      <c r="CG2052" s="90"/>
    </row>
    <row r="2053" spans="85:85" ht="36" customHeight="1" x14ac:dyDescent="0.25">
      <c r="CG2053" s="90"/>
    </row>
    <row r="2054" spans="85:85" ht="36" customHeight="1" x14ac:dyDescent="0.25">
      <c r="CG2054" s="90"/>
    </row>
    <row r="2055" spans="85:85" ht="36" customHeight="1" x14ac:dyDescent="0.25">
      <c r="CG2055" s="90"/>
    </row>
    <row r="2056" spans="85:85" ht="36" customHeight="1" x14ac:dyDescent="0.25">
      <c r="CG2056" s="90"/>
    </row>
    <row r="2057" spans="85:85" ht="36" customHeight="1" x14ac:dyDescent="0.25">
      <c r="CG2057" s="90"/>
    </row>
    <row r="2058" spans="85:85" ht="36" customHeight="1" x14ac:dyDescent="0.25">
      <c r="CG2058" s="90"/>
    </row>
    <row r="2059" spans="85:85" ht="36" customHeight="1" x14ac:dyDescent="0.25">
      <c r="CG2059" s="90"/>
    </row>
    <row r="2060" spans="85:85" ht="36" customHeight="1" x14ac:dyDescent="0.25">
      <c r="CG2060" s="90"/>
    </row>
    <row r="2061" spans="85:85" ht="36" customHeight="1" x14ac:dyDescent="0.25">
      <c r="CG2061" s="90"/>
    </row>
    <row r="2062" spans="85:85" ht="36" customHeight="1" x14ac:dyDescent="0.25">
      <c r="CG2062" s="90"/>
    </row>
    <row r="2063" spans="85:85" ht="36" customHeight="1" x14ac:dyDescent="0.25">
      <c r="CG2063" s="90"/>
    </row>
    <row r="2064" spans="85:85" ht="36" customHeight="1" x14ac:dyDescent="0.25">
      <c r="CG2064" s="90"/>
    </row>
    <row r="2065" spans="85:85" ht="36" customHeight="1" x14ac:dyDescent="0.25">
      <c r="CG2065" s="90"/>
    </row>
    <row r="2066" spans="85:85" ht="36" customHeight="1" x14ac:dyDescent="0.25">
      <c r="CG2066" s="90"/>
    </row>
    <row r="2067" spans="85:85" ht="36" customHeight="1" x14ac:dyDescent="0.25">
      <c r="CG2067" s="90"/>
    </row>
    <row r="2068" spans="85:85" ht="36" customHeight="1" x14ac:dyDescent="0.25">
      <c r="CG2068" s="90"/>
    </row>
    <row r="2069" spans="85:85" ht="36" customHeight="1" x14ac:dyDescent="0.25">
      <c r="CG2069" s="90"/>
    </row>
    <row r="2070" spans="85:85" ht="36" customHeight="1" x14ac:dyDescent="0.25">
      <c r="CG2070" s="90"/>
    </row>
    <row r="2071" spans="85:85" ht="36" customHeight="1" x14ac:dyDescent="0.25">
      <c r="CG2071" s="90"/>
    </row>
    <row r="2072" spans="85:85" ht="36" customHeight="1" x14ac:dyDescent="0.25">
      <c r="CG2072" s="90"/>
    </row>
    <row r="2073" spans="85:85" ht="36" customHeight="1" x14ac:dyDescent="0.25">
      <c r="CG2073" s="90"/>
    </row>
    <row r="2074" spans="85:85" ht="36" customHeight="1" x14ac:dyDescent="0.25">
      <c r="CG2074" s="90"/>
    </row>
    <row r="2075" spans="85:85" ht="36" customHeight="1" x14ac:dyDescent="0.25">
      <c r="CG2075" s="90"/>
    </row>
    <row r="2076" spans="85:85" ht="36" customHeight="1" x14ac:dyDescent="0.25">
      <c r="CG2076" s="90"/>
    </row>
    <row r="2077" spans="85:85" ht="36" customHeight="1" x14ac:dyDescent="0.25">
      <c r="CG2077" s="90"/>
    </row>
    <row r="2078" spans="85:85" ht="36" customHeight="1" x14ac:dyDescent="0.25">
      <c r="CG2078" s="90"/>
    </row>
    <row r="2079" spans="85:85" ht="36" customHeight="1" x14ac:dyDescent="0.25">
      <c r="CG2079" s="90"/>
    </row>
    <row r="2080" spans="85:85" ht="36" customHeight="1" x14ac:dyDescent="0.25">
      <c r="CG2080" s="90"/>
    </row>
    <row r="2081" spans="85:85" ht="36" customHeight="1" x14ac:dyDescent="0.25">
      <c r="CG2081" s="90"/>
    </row>
    <row r="2082" spans="85:85" ht="36" customHeight="1" x14ac:dyDescent="0.25">
      <c r="CG2082" s="90"/>
    </row>
    <row r="2083" spans="85:85" ht="36" customHeight="1" x14ac:dyDescent="0.25">
      <c r="CG2083" s="90"/>
    </row>
    <row r="2084" spans="85:85" ht="36" customHeight="1" x14ac:dyDescent="0.25">
      <c r="CG2084" s="90"/>
    </row>
    <row r="2085" spans="85:85" ht="36" customHeight="1" x14ac:dyDescent="0.25">
      <c r="CG2085" s="90"/>
    </row>
    <row r="2086" spans="85:85" ht="36" customHeight="1" x14ac:dyDescent="0.25">
      <c r="CG2086" s="90"/>
    </row>
    <row r="2087" spans="85:85" ht="36" customHeight="1" x14ac:dyDescent="0.25">
      <c r="CG2087" s="90"/>
    </row>
    <row r="2088" spans="85:85" ht="36" customHeight="1" x14ac:dyDescent="0.25">
      <c r="CG2088" s="90"/>
    </row>
    <row r="2089" spans="85:85" ht="36" customHeight="1" x14ac:dyDescent="0.25">
      <c r="CG2089" s="90"/>
    </row>
    <row r="2090" spans="85:85" ht="36" customHeight="1" x14ac:dyDescent="0.25">
      <c r="CG2090" s="90"/>
    </row>
    <row r="2091" spans="85:85" ht="36" customHeight="1" x14ac:dyDescent="0.25">
      <c r="CG2091" s="90"/>
    </row>
    <row r="2092" spans="85:85" ht="36" customHeight="1" x14ac:dyDescent="0.25">
      <c r="CG2092" s="90"/>
    </row>
    <row r="2093" spans="85:85" ht="36" customHeight="1" x14ac:dyDescent="0.25">
      <c r="CG2093" s="90"/>
    </row>
    <row r="2094" spans="85:85" ht="36" customHeight="1" x14ac:dyDescent="0.25">
      <c r="CG2094" s="90"/>
    </row>
    <row r="2095" spans="85:85" ht="36" customHeight="1" x14ac:dyDescent="0.25">
      <c r="CG2095" s="90"/>
    </row>
    <row r="2096" spans="85:85" ht="36" customHeight="1" x14ac:dyDescent="0.25">
      <c r="CG2096" s="90"/>
    </row>
    <row r="2097" spans="85:85" ht="36" customHeight="1" x14ac:dyDescent="0.25">
      <c r="CG2097" s="90"/>
    </row>
    <row r="2098" spans="85:85" ht="36" customHeight="1" x14ac:dyDescent="0.25">
      <c r="CG2098" s="90"/>
    </row>
    <row r="2099" spans="85:85" ht="36" customHeight="1" x14ac:dyDescent="0.25">
      <c r="CG2099" s="90"/>
    </row>
    <row r="2100" spans="85:85" ht="36" customHeight="1" x14ac:dyDescent="0.25">
      <c r="CG2100" s="90"/>
    </row>
    <row r="2101" spans="85:85" ht="36" customHeight="1" x14ac:dyDescent="0.25">
      <c r="CG2101" s="90"/>
    </row>
    <row r="2102" spans="85:85" ht="36" customHeight="1" x14ac:dyDescent="0.25">
      <c r="CG2102" s="90"/>
    </row>
    <row r="2103" spans="85:85" ht="36" customHeight="1" x14ac:dyDescent="0.25">
      <c r="CG2103" s="90"/>
    </row>
    <row r="2104" spans="85:85" ht="36" customHeight="1" x14ac:dyDescent="0.25">
      <c r="CG2104" s="90"/>
    </row>
    <row r="2105" spans="85:85" ht="36" customHeight="1" x14ac:dyDescent="0.25">
      <c r="CG2105" s="90"/>
    </row>
    <row r="2106" spans="85:85" ht="36" customHeight="1" x14ac:dyDescent="0.25">
      <c r="CG2106" s="90"/>
    </row>
    <row r="2107" spans="85:85" ht="36" customHeight="1" x14ac:dyDescent="0.25">
      <c r="CG2107" s="90"/>
    </row>
    <row r="2108" spans="85:85" ht="36" customHeight="1" x14ac:dyDescent="0.25">
      <c r="CG2108" s="90"/>
    </row>
    <row r="2109" spans="85:85" ht="36" customHeight="1" x14ac:dyDescent="0.25">
      <c r="CG2109" s="90"/>
    </row>
    <row r="2110" spans="85:85" ht="36" customHeight="1" x14ac:dyDescent="0.25">
      <c r="CG2110" s="90"/>
    </row>
    <row r="2111" spans="85:85" ht="36" customHeight="1" x14ac:dyDescent="0.25">
      <c r="CG2111" s="90"/>
    </row>
    <row r="2112" spans="85:85" ht="36" customHeight="1" x14ac:dyDescent="0.25">
      <c r="CG2112" s="90"/>
    </row>
    <row r="2113" spans="85:85" ht="36" customHeight="1" x14ac:dyDescent="0.25">
      <c r="CG2113" s="90"/>
    </row>
    <row r="2114" spans="85:85" ht="36" customHeight="1" x14ac:dyDescent="0.25">
      <c r="CG2114" s="90"/>
    </row>
    <row r="2115" spans="85:85" ht="36" customHeight="1" x14ac:dyDescent="0.25">
      <c r="CG2115" s="90"/>
    </row>
    <row r="2116" spans="85:85" ht="36" customHeight="1" x14ac:dyDescent="0.25">
      <c r="CG2116" s="90"/>
    </row>
    <row r="2117" spans="85:85" ht="36" customHeight="1" x14ac:dyDescent="0.25">
      <c r="CG2117" s="90"/>
    </row>
    <row r="2118" spans="85:85" ht="36" customHeight="1" x14ac:dyDescent="0.25">
      <c r="CG2118" s="90"/>
    </row>
    <row r="2119" spans="85:85" ht="36" customHeight="1" x14ac:dyDescent="0.25">
      <c r="CG2119" s="90"/>
    </row>
    <row r="2120" spans="85:85" ht="36" customHeight="1" x14ac:dyDescent="0.25">
      <c r="CG2120" s="90"/>
    </row>
    <row r="2121" spans="85:85" ht="36" customHeight="1" x14ac:dyDescent="0.25">
      <c r="CG2121" s="90"/>
    </row>
    <row r="2122" spans="85:85" ht="36" customHeight="1" x14ac:dyDescent="0.25">
      <c r="CG2122" s="90"/>
    </row>
    <row r="2123" spans="85:85" ht="36" customHeight="1" x14ac:dyDescent="0.25">
      <c r="CG2123" s="90"/>
    </row>
    <row r="2124" spans="85:85" ht="36" customHeight="1" x14ac:dyDescent="0.25">
      <c r="CG2124" s="90"/>
    </row>
    <row r="2125" spans="85:85" ht="36" customHeight="1" x14ac:dyDescent="0.25">
      <c r="CG2125" s="90"/>
    </row>
    <row r="2126" spans="85:85" ht="36" customHeight="1" x14ac:dyDescent="0.25">
      <c r="CG2126" s="90"/>
    </row>
    <row r="2127" spans="85:85" ht="36" customHeight="1" x14ac:dyDescent="0.25">
      <c r="CG2127" s="90"/>
    </row>
    <row r="2128" spans="85:85" ht="36" customHeight="1" x14ac:dyDescent="0.25">
      <c r="CG2128" s="90"/>
    </row>
    <row r="2129" spans="85:85" ht="36" customHeight="1" x14ac:dyDescent="0.25">
      <c r="CG2129" s="90"/>
    </row>
    <row r="2130" spans="85:85" ht="36" customHeight="1" x14ac:dyDescent="0.25">
      <c r="CG2130" s="90"/>
    </row>
    <row r="2131" spans="85:85" ht="36" customHeight="1" x14ac:dyDescent="0.25">
      <c r="CG2131" s="90"/>
    </row>
    <row r="2132" spans="85:85" ht="36" customHeight="1" x14ac:dyDescent="0.25">
      <c r="CG2132" s="90"/>
    </row>
    <row r="2133" spans="85:85" ht="36" customHeight="1" x14ac:dyDescent="0.25">
      <c r="CG2133" s="90"/>
    </row>
    <row r="2134" spans="85:85" ht="36" customHeight="1" x14ac:dyDescent="0.25">
      <c r="CG2134" s="90"/>
    </row>
    <row r="2135" spans="85:85" ht="36" customHeight="1" x14ac:dyDescent="0.25">
      <c r="CG2135" s="90"/>
    </row>
    <row r="2136" spans="85:85" ht="36" customHeight="1" x14ac:dyDescent="0.25">
      <c r="CG2136" s="90"/>
    </row>
    <row r="2137" spans="85:85" ht="36" customHeight="1" x14ac:dyDescent="0.25">
      <c r="CG2137" s="90"/>
    </row>
    <row r="2138" spans="85:85" ht="36" customHeight="1" x14ac:dyDescent="0.25">
      <c r="CG2138" s="90"/>
    </row>
    <row r="2139" spans="85:85" ht="36" customHeight="1" x14ac:dyDescent="0.25">
      <c r="CG2139" s="90"/>
    </row>
    <row r="2140" spans="85:85" ht="36" customHeight="1" x14ac:dyDescent="0.25">
      <c r="CG2140" s="90"/>
    </row>
    <row r="2141" spans="85:85" ht="36" customHeight="1" x14ac:dyDescent="0.25">
      <c r="CG2141" s="90"/>
    </row>
    <row r="2142" spans="85:85" ht="36" customHeight="1" x14ac:dyDescent="0.25">
      <c r="CG2142" s="90"/>
    </row>
    <row r="2143" spans="85:85" ht="36" customHeight="1" x14ac:dyDescent="0.25">
      <c r="CG2143" s="90"/>
    </row>
    <row r="2144" spans="85:85" ht="36" customHeight="1" x14ac:dyDescent="0.25">
      <c r="CG2144" s="90"/>
    </row>
    <row r="2145" spans="85:85" ht="36" customHeight="1" x14ac:dyDescent="0.25">
      <c r="CG2145" s="90"/>
    </row>
    <row r="2146" spans="85:85" ht="36" customHeight="1" x14ac:dyDescent="0.25">
      <c r="CG2146" s="90"/>
    </row>
    <row r="2147" spans="85:85" ht="36" customHeight="1" x14ac:dyDescent="0.25">
      <c r="CG2147" s="90"/>
    </row>
    <row r="2148" spans="85:85" ht="36" customHeight="1" x14ac:dyDescent="0.25">
      <c r="CG2148" s="90"/>
    </row>
    <row r="2149" spans="85:85" ht="36" customHeight="1" x14ac:dyDescent="0.25">
      <c r="CG2149" s="90"/>
    </row>
    <row r="2150" spans="85:85" ht="36" customHeight="1" x14ac:dyDescent="0.25">
      <c r="CG2150" s="90"/>
    </row>
    <row r="2151" spans="85:85" ht="36" customHeight="1" x14ac:dyDescent="0.25">
      <c r="CG2151" s="90"/>
    </row>
    <row r="2152" spans="85:85" ht="36" customHeight="1" x14ac:dyDescent="0.25">
      <c r="CG2152" s="90"/>
    </row>
    <row r="2153" spans="85:85" ht="36" customHeight="1" x14ac:dyDescent="0.25">
      <c r="CG2153" s="90"/>
    </row>
    <row r="2154" spans="85:85" ht="36" customHeight="1" x14ac:dyDescent="0.25">
      <c r="CG2154" s="90"/>
    </row>
    <row r="2155" spans="85:85" ht="36" customHeight="1" x14ac:dyDescent="0.25">
      <c r="CG2155" s="90"/>
    </row>
    <row r="2156" spans="85:85" ht="36" customHeight="1" x14ac:dyDescent="0.25">
      <c r="CG2156" s="90"/>
    </row>
    <row r="2157" spans="85:85" ht="36" customHeight="1" x14ac:dyDescent="0.25">
      <c r="CG2157" s="90"/>
    </row>
    <row r="2158" spans="85:85" ht="36" customHeight="1" x14ac:dyDescent="0.25">
      <c r="CG2158" s="90"/>
    </row>
    <row r="2159" spans="85:85" ht="36" customHeight="1" x14ac:dyDescent="0.25">
      <c r="CG2159" s="90"/>
    </row>
    <row r="2160" spans="85:85" ht="36" customHeight="1" x14ac:dyDescent="0.25">
      <c r="CG2160" s="90"/>
    </row>
    <row r="2161" spans="85:85" ht="36" customHeight="1" x14ac:dyDescent="0.25">
      <c r="CG2161" s="90"/>
    </row>
    <row r="2162" spans="85:85" ht="36" customHeight="1" x14ac:dyDescent="0.25">
      <c r="CG2162" s="90"/>
    </row>
    <row r="2163" spans="85:85" ht="36" customHeight="1" x14ac:dyDescent="0.25">
      <c r="CG2163" s="90"/>
    </row>
    <row r="2164" spans="85:85" ht="36" customHeight="1" x14ac:dyDescent="0.25">
      <c r="CG2164" s="90"/>
    </row>
    <row r="2165" spans="85:85" ht="36" customHeight="1" x14ac:dyDescent="0.25">
      <c r="CG2165" s="90"/>
    </row>
    <row r="2166" spans="85:85" ht="36" customHeight="1" x14ac:dyDescent="0.25">
      <c r="CG2166" s="90"/>
    </row>
    <row r="2167" spans="85:85" ht="36" customHeight="1" x14ac:dyDescent="0.25">
      <c r="CG2167" s="90"/>
    </row>
    <row r="2168" spans="85:85" ht="36" customHeight="1" x14ac:dyDescent="0.25">
      <c r="CG2168" s="90"/>
    </row>
    <row r="2169" spans="85:85" ht="36" customHeight="1" x14ac:dyDescent="0.25">
      <c r="CG2169" s="90"/>
    </row>
    <row r="2170" spans="85:85" ht="36" customHeight="1" x14ac:dyDescent="0.25">
      <c r="CG2170" s="90"/>
    </row>
    <row r="2171" spans="85:85" ht="36" customHeight="1" x14ac:dyDescent="0.25">
      <c r="CG2171" s="90"/>
    </row>
    <row r="2172" spans="85:85" ht="36" customHeight="1" x14ac:dyDescent="0.25">
      <c r="CG2172" s="90"/>
    </row>
    <row r="2173" spans="85:85" ht="36" customHeight="1" x14ac:dyDescent="0.25">
      <c r="CG2173" s="90"/>
    </row>
    <row r="2174" spans="85:85" ht="36" customHeight="1" x14ac:dyDescent="0.25">
      <c r="CG2174" s="90"/>
    </row>
    <row r="2175" spans="85:85" ht="36" customHeight="1" x14ac:dyDescent="0.25">
      <c r="CG2175" s="90"/>
    </row>
    <row r="2176" spans="85:85" ht="36" customHeight="1" x14ac:dyDescent="0.25">
      <c r="CG2176" s="90"/>
    </row>
    <row r="2177" spans="85:85" ht="36" customHeight="1" x14ac:dyDescent="0.25">
      <c r="CG2177" s="90"/>
    </row>
    <row r="2178" spans="85:85" ht="36" customHeight="1" x14ac:dyDescent="0.25">
      <c r="CG2178" s="90"/>
    </row>
    <row r="2179" spans="85:85" ht="36" customHeight="1" x14ac:dyDescent="0.25">
      <c r="CG2179" s="90"/>
    </row>
    <row r="2180" spans="85:85" ht="36" customHeight="1" x14ac:dyDescent="0.25">
      <c r="CG2180" s="90"/>
    </row>
    <row r="2181" spans="85:85" ht="36" customHeight="1" x14ac:dyDescent="0.25">
      <c r="CG2181" s="90"/>
    </row>
    <row r="2182" spans="85:85" ht="36" customHeight="1" x14ac:dyDescent="0.25">
      <c r="CG2182" s="90"/>
    </row>
    <row r="2183" spans="85:85" ht="36" customHeight="1" x14ac:dyDescent="0.25">
      <c r="CG2183" s="90"/>
    </row>
    <row r="2184" spans="85:85" ht="36" customHeight="1" x14ac:dyDescent="0.25">
      <c r="CG2184" s="90"/>
    </row>
    <row r="2185" spans="85:85" ht="36" customHeight="1" x14ac:dyDescent="0.25">
      <c r="CG2185" s="90"/>
    </row>
    <row r="2186" spans="85:85" ht="36" customHeight="1" x14ac:dyDescent="0.25">
      <c r="CG2186" s="90"/>
    </row>
    <row r="2187" spans="85:85" ht="36" customHeight="1" x14ac:dyDescent="0.25">
      <c r="CG2187" s="90"/>
    </row>
    <row r="2188" spans="85:85" ht="36" customHeight="1" x14ac:dyDescent="0.25">
      <c r="CG2188" s="90"/>
    </row>
    <row r="2189" spans="85:85" ht="36" customHeight="1" x14ac:dyDescent="0.25">
      <c r="CG2189" s="90"/>
    </row>
    <row r="2190" spans="85:85" ht="36" customHeight="1" x14ac:dyDescent="0.25">
      <c r="CG2190" s="90"/>
    </row>
    <row r="2191" spans="85:85" ht="36" customHeight="1" x14ac:dyDescent="0.25">
      <c r="CG2191" s="90"/>
    </row>
    <row r="2192" spans="85:85" ht="36" customHeight="1" x14ac:dyDescent="0.25">
      <c r="CG2192" s="90"/>
    </row>
    <row r="2193" spans="85:85" ht="36" customHeight="1" x14ac:dyDescent="0.25">
      <c r="CG2193" s="90"/>
    </row>
    <row r="2194" spans="85:85" ht="36" customHeight="1" x14ac:dyDescent="0.25">
      <c r="CG2194" s="90"/>
    </row>
    <row r="2195" spans="85:85" ht="36" customHeight="1" x14ac:dyDescent="0.25">
      <c r="CG2195" s="90"/>
    </row>
    <row r="2196" spans="85:85" ht="36" customHeight="1" x14ac:dyDescent="0.25">
      <c r="CG2196" s="90"/>
    </row>
    <row r="2197" spans="85:85" ht="36" customHeight="1" x14ac:dyDescent="0.25">
      <c r="CG2197" s="90"/>
    </row>
    <row r="2198" spans="85:85" ht="36" customHeight="1" x14ac:dyDescent="0.25">
      <c r="CG2198" s="90"/>
    </row>
    <row r="2199" spans="85:85" ht="36" customHeight="1" x14ac:dyDescent="0.25">
      <c r="CG2199" s="90"/>
    </row>
    <row r="2200" spans="85:85" ht="36" customHeight="1" x14ac:dyDescent="0.25">
      <c r="CG2200" s="90"/>
    </row>
    <row r="2201" spans="85:85" ht="36" customHeight="1" x14ac:dyDescent="0.25">
      <c r="CG2201" s="90"/>
    </row>
    <row r="2202" spans="85:85" ht="36" customHeight="1" x14ac:dyDescent="0.25">
      <c r="CG2202" s="90"/>
    </row>
    <row r="2203" spans="85:85" ht="36" customHeight="1" x14ac:dyDescent="0.25">
      <c r="CG2203" s="90"/>
    </row>
    <row r="2204" spans="85:85" ht="36" customHeight="1" x14ac:dyDescent="0.25">
      <c r="CG2204" s="90"/>
    </row>
    <row r="2205" spans="85:85" ht="36" customHeight="1" x14ac:dyDescent="0.25">
      <c r="CG2205" s="90"/>
    </row>
    <row r="2206" spans="85:85" ht="36" customHeight="1" x14ac:dyDescent="0.25">
      <c r="CG2206" s="90"/>
    </row>
    <row r="2207" spans="85:85" ht="36" customHeight="1" x14ac:dyDescent="0.25">
      <c r="CG2207" s="90"/>
    </row>
    <row r="2208" spans="85:85" ht="36" customHeight="1" x14ac:dyDescent="0.25">
      <c r="CG2208" s="90"/>
    </row>
    <row r="2209" spans="85:85" ht="36" customHeight="1" x14ac:dyDescent="0.25">
      <c r="CG2209" s="90"/>
    </row>
    <row r="2210" spans="85:85" ht="36" customHeight="1" x14ac:dyDescent="0.25">
      <c r="CG2210" s="90"/>
    </row>
    <row r="2211" spans="85:85" ht="36" customHeight="1" x14ac:dyDescent="0.25">
      <c r="CG2211" s="90"/>
    </row>
    <row r="2212" spans="85:85" ht="36" customHeight="1" x14ac:dyDescent="0.25">
      <c r="CG2212" s="90"/>
    </row>
    <row r="2213" spans="85:85" ht="36" customHeight="1" x14ac:dyDescent="0.25">
      <c r="CG2213" s="90"/>
    </row>
    <row r="2214" spans="85:85" ht="36" customHeight="1" x14ac:dyDescent="0.25">
      <c r="CG2214" s="90"/>
    </row>
    <row r="2215" spans="85:85" ht="36" customHeight="1" x14ac:dyDescent="0.25">
      <c r="CG2215" s="90"/>
    </row>
    <row r="2216" spans="85:85" ht="36" customHeight="1" x14ac:dyDescent="0.25">
      <c r="CG2216" s="90"/>
    </row>
    <row r="2217" spans="85:85" ht="36" customHeight="1" x14ac:dyDescent="0.25">
      <c r="CG2217" s="90"/>
    </row>
    <row r="2218" spans="85:85" ht="36" customHeight="1" x14ac:dyDescent="0.25">
      <c r="CG2218" s="90"/>
    </row>
    <row r="2219" spans="85:85" ht="36" customHeight="1" x14ac:dyDescent="0.25">
      <c r="CG2219" s="90"/>
    </row>
    <row r="2220" spans="85:85" ht="36" customHeight="1" x14ac:dyDescent="0.25">
      <c r="CG2220" s="90"/>
    </row>
    <row r="2221" spans="85:85" ht="36" customHeight="1" x14ac:dyDescent="0.25">
      <c r="CG2221" s="90"/>
    </row>
    <row r="2222" spans="85:85" ht="36" customHeight="1" x14ac:dyDescent="0.25">
      <c r="CG2222" s="90"/>
    </row>
    <row r="2223" spans="85:85" ht="36" customHeight="1" x14ac:dyDescent="0.25">
      <c r="CG2223" s="90"/>
    </row>
    <row r="2224" spans="85:85" ht="36" customHeight="1" x14ac:dyDescent="0.25">
      <c r="CG2224" s="90"/>
    </row>
    <row r="2225" spans="85:85" ht="36" customHeight="1" x14ac:dyDescent="0.25">
      <c r="CG2225" s="90"/>
    </row>
    <row r="2226" spans="85:85" ht="36" customHeight="1" x14ac:dyDescent="0.25">
      <c r="CG2226" s="90"/>
    </row>
    <row r="2227" spans="85:85" ht="36" customHeight="1" x14ac:dyDescent="0.25">
      <c r="CG2227" s="90"/>
    </row>
    <row r="2228" spans="85:85" ht="36" customHeight="1" x14ac:dyDescent="0.25">
      <c r="CG2228" s="90"/>
    </row>
    <row r="2229" spans="85:85" ht="36" customHeight="1" x14ac:dyDescent="0.25">
      <c r="CG2229" s="90"/>
    </row>
    <row r="2230" spans="85:85" ht="36" customHeight="1" x14ac:dyDescent="0.25">
      <c r="CG2230" s="90"/>
    </row>
    <row r="2231" spans="85:85" ht="36" customHeight="1" x14ac:dyDescent="0.25">
      <c r="CG2231" s="90"/>
    </row>
    <row r="2232" spans="85:85" ht="36" customHeight="1" x14ac:dyDescent="0.25">
      <c r="CG2232" s="90"/>
    </row>
    <row r="2233" spans="85:85" ht="36" customHeight="1" x14ac:dyDescent="0.25">
      <c r="CG2233" s="90"/>
    </row>
    <row r="2234" spans="85:85" ht="36" customHeight="1" x14ac:dyDescent="0.25">
      <c r="CG2234" s="90"/>
    </row>
    <row r="2235" spans="85:85" ht="36" customHeight="1" x14ac:dyDescent="0.25">
      <c r="CG2235" s="90"/>
    </row>
    <row r="2236" spans="85:85" ht="36" customHeight="1" x14ac:dyDescent="0.25">
      <c r="CG2236" s="90"/>
    </row>
    <row r="2237" spans="85:85" ht="36" customHeight="1" x14ac:dyDescent="0.25">
      <c r="CG2237" s="90"/>
    </row>
    <row r="2238" spans="85:85" ht="36" customHeight="1" x14ac:dyDescent="0.25">
      <c r="CG2238" s="90"/>
    </row>
    <row r="2239" spans="85:85" ht="36" customHeight="1" x14ac:dyDescent="0.25">
      <c r="CG2239" s="90"/>
    </row>
    <row r="2240" spans="85:85" ht="36" customHeight="1" x14ac:dyDescent="0.25">
      <c r="CG2240" s="90"/>
    </row>
    <row r="2241" spans="85:85" ht="36" customHeight="1" x14ac:dyDescent="0.25">
      <c r="CG2241" s="90"/>
    </row>
    <row r="2242" spans="85:85" ht="36" customHeight="1" x14ac:dyDescent="0.25">
      <c r="CG2242" s="90"/>
    </row>
    <row r="2243" spans="85:85" ht="36" customHeight="1" x14ac:dyDescent="0.25">
      <c r="CG2243" s="90"/>
    </row>
    <row r="2244" spans="85:85" ht="36" customHeight="1" x14ac:dyDescent="0.25">
      <c r="CG2244" s="90"/>
    </row>
    <row r="2245" spans="85:85" ht="36" customHeight="1" x14ac:dyDescent="0.25">
      <c r="CG2245" s="90"/>
    </row>
    <row r="2246" spans="85:85" ht="36" customHeight="1" x14ac:dyDescent="0.25">
      <c r="CG2246" s="90"/>
    </row>
    <row r="2247" spans="85:85" ht="36" customHeight="1" x14ac:dyDescent="0.25">
      <c r="CG2247" s="90"/>
    </row>
    <row r="2248" spans="85:85" ht="36" customHeight="1" x14ac:dyDescent="0.25">
      <c r="CG2248" s="90"/>
    </row>
    <row r="2249" spans="85:85" ht="36" customHeight="1" x14ac:dyDescent="0.25">
      <c r="CG2249" s="90"/>
    </row>
    <row r="2250" spans="85:85" ht="36" customHeight="1" x14ac:dyDescent="0.25">
      <c r="CG2250" s="90"/>
    </row>
    <row r="2251" spans="85:85" ht="36" customHeight="1" x14ac:dyDescent="0.25">
      <c r="CG2251" s="90"/>
    </row>
    <row r="2252" spans="85:85" ht="36" customHeight="1" x14ac:dyDescent="0.25">
      <c r="CG2252" s="90"/>
    </row>
    <row r="2253" spans="85:85" ht="36" customHeight="1" x14ac:dyDescent="0.25">
      <c r="CG2253" s="90"/>
    </row>
    <row r="2254" spans="85:85" ht="36" customHeight="1" x14ac:dyDescent="0.25">
      <c r="CG2254" s="90"/>
    </row>
    <row r="2255" spans="85:85" ht="36" customHeight="1" x14ac:dyDescent="0.25">
      <c r="CG2255" s="90"/>
    </row>
    <row r="2256" spans="85:85" ht="36" customHeight="1" x14ac:dyDescent="0.25">
      <c r="CG2256" s="90"/>
    </row>
    <row r="2257" spans="85:85" ht="36" customHeight="1" x14ac:dyDescent="0.25">
      <c r="CG2257" s="90"/>
    </row>
    <row r="2258" spans="85:85" ht="36" customHeight="1" x14ac:dyDescent="0.25">
      <c r="CG2258" s="90"/>
    </row>
    <row r="2259" spans="85:85" ht="36" customHeight="1" x14ac:dyDescent="0.25">
      <c r="CG2259" s="90"/>
    </row>
    <row r="2260" spans="85:85" ht="36" customHeight="1" x14ac:dyDescent="0.25">
      <c r="CG2260" s="90"/>
    </row>
    <row r="2261" spans="85:85" ht="36" customHeight="1" x14ac:dyDescent="0.25">
      <c r="CG2261" s="90"/>
    </row>
    <row r="2262" spans="85:85" ht="36" customHeight="1" x14ac:dyDescent="0.25">
      <c r="CG2262" s="90"/>
    </row>
    <row r="2263" spans="85:85" ht="36" customHeight="1" x14ac:dyDescent="0.25">
      <c r="CG2263" s="90"/>
    </row>
    <row r="2264" spans="85:85" ht="36" customHeight="1" x14ac:dyDescent="0.25">
      <c r="CG2264" s="90"/>
    </row>
    <row r="2265" spans="85:85" ht="36" customHeight="1" x14ac:dyDescent="0.25">
      <c r="CG2265" s="90"/>
    </row>
    <row r="2266" spans="85:85" ht="36" customHeight="1" x14ac:dyDescent="0.25">
      <c r="CG2266" s="90"/>
    </row>
    <row r="2267" spans="85:85" ht="36" customHeight="1" x14ac:dyDescent="0.25">
      <c r="CG2267" s="90"/>
    </row>
    <row r="2268" spans="85:85" ht="36" customHeight="1" x14ac:dyDescent="0.25">
      <c r="CG2268" s="90"/>
    </row>
    <row r="2269" spans="85:85" ht="36" customHeight="1" x14ac:dyDescent="0.25">
      <c r="CG2269" s="90"/>
    </row>
    <row r="2270" spans="85:85" ht="36" customHeight="1" x14ac:dyDescent="0.25">
      <c r="CG2270" s="90"/>
    </row>
    <row r="2271" spans="85:85" ht="36" customHeight="1" x14ac:dyDescent="0.25">
      <c r="CG2271" s="90"/>
    </row>
    <row r="2272" spans="85:85" ht="36" customHeight="1" x14ac:dyDescent="0.25">
      <c r="CG2272" s="90"/>
    </row>
    <row r="2273" spans="85:85" ht="36" customHeight="1" x14ac:dyDescent="0.25">
      <c r="CG2273" s="90"/>
    </row>
    <row r="2274" spans="85:85" ht="36" customHeight="1" x14ac:dyDescent="0.25">
      <c r="CG2274" s="90"/>
    </row>
    <row r="2275" spans="85:85" ht="36" customHeight="1" x14ac:dyDescent="0.25">
      <c r="CG2275" s="90"/>
    </row>
    <row r="2276" spans="85:85" ht="36" customHeight="1" x14ac:dyDescent="0.25">
      <c r="CG2276" s="90"/>
    </row>
    <row r="2277" spans="85:85" ht="36" customHeight="1" x14ac:dyDescent="0.25">
      <c r="CG2277" s="90"/>
    </row>
    <row r="2278" spans="85:85" ht="36" customHeight="1" x14ac:dyDescent="0.25">
      <c r="CG2278" s="90"/>
    </row>
    <row r="2279" spans="85:85" ht="36" customHeight="1" x14ac:dyDescent="0.25">
      <c r="CG2279" s="90"/>
    </row>
    <row r="2280" spans="85:85" ht="36" customHeight="1" x14ac:dyDescent="0.25">
      <c r="CG2280" s="90"/>
    </row>
    <row r="2281" spans="85:85" ht="36" customHeight="1" x14ac:dyDescent="0.25">
      <c r="CG2281" s="90"/>
    </row>
    <row r="2282" spans="85:85" ht="36" customHeight="1" x14ac:dyDescent="0.25">
      <c r="CG2282" s="90"/>
    </row>
    <row r="2283" spans="85:85" ht="36" customHeight="1" x14ac:dyDescent="0.25">
      <c r="CG2283" s="90"/>
    </row>
    <row r="2284" spans="85:85" ht="36" customHeight="1" x14ac:dyDescent="0.25">
      <c r="CG2284" s="90"/>
    </row>
    <row r="2285" spans="85:85" ht="36" customHeight="1" x14ac:dyDescent="0.25">
      <c r="CG2285" s="90"/>
    </row>
    <row r="2286" spans="85:85" ht="36" customHeight="1" x14ac:dyDescent="0.25">
      <c r="CG2286" s="90"/>
    </row>
    <row r="2287" spans="85:85" ht="36" customHeight="1" x14ac:dyDescent="0.25">
      <c r="CG2287" s="90"/>
    </row>
    <row r="2288" spans="85:85" ht="36" customHeight="1" x14ac:dyDescent="0.25">
      <c r="CG2288" s="90"/>
    </row>
    <row r="2289" spans="85:85" ht="36" customHeight="1" x14ac:dyDescent="0.25">
      <c r="CG2289" s="90"/>
    </row>
    <row r="2290" spans="85:85" ht="36" customHeight="1" x14ac:dyDescent="0.25">
      <c r="CG2290" s="90"/>
    </row>
    <row r="2291" spans="85:85" ht="36" customHeight="1" x14ac:dyDescent="0.25">
      <c r="CG2291" s="90"/>
    </row>
    <row r="2292" spans="85:85" ht="36" customHeight="1" x14ac:dyDescent="0.25">
      <c r="CG2292" s="90"/>
    </row>
    <row r="2293" spans="85:85" ht="36" customHeight="1" x14ac:dyDescent="0.25">
      <c r="CG2293" s="90"/>
    </row>
    <row r="2294" spans="85:85" ht="36" customHeight="1" x14ac:dyDescent="0.25">
      <c r="CG2294" s="90"/>
    </row>
    <row r="2295" spans="85:85" ht="36" customHeight="1" x14ac:dyDescent="0.25">
      <c r="CG2295" s="90"/>
    </row>
    <row r="2296" spans="85:85" ht="36" customHeight="1" x14ac:dyDescent="0.25">
      <c r="CG2296" s="90"/>
    </row>
    <row r="2297" spans="85:85" ht="36" customHeight="1" x14ac:dyDescent="0.25">
      <c r="CG2297" s="90"/>
    </row>
    <row r="2298" spans="85:85" ht="36" customHeight="1" x14ac:dyDescent="0.25">
      <c r="CG2298" s="90"/>
    </row>
    <row r="2299" spans="85:85" ht="36" customHeight="1" x14ac:dyDescent="0.25">
      <c r="CG2299" s="90"/>
    </row>
    <row r="2300" spans="85:85" ht="36" customHeight="1" x14ac:dyDescent="0.25">
      <c r="CG2300" s="90"/>
    </row>
    <row r="2301" spans="85:85" ht="36" customHeight="1" x14ac:dyDescent="0.25">
      <c r="CG2301" s="90"/>
    </row>
    <row r="2302" spans="85:85" ht="36" customHeight="1" x14ac:dyDescent="0.25">
      <c r="CG2302" s="90"/>
    </row>
    <row r="2303" spans="85:85" ht="36" customHeight="1" x14ac:dyDescent="0.25">
      <c r="CG2303" s="90"/>
    </row>
    <row r="2304" spans="85:85" ht="36" customHeight="1" x14ac:dyDescent="0.25">
      <c r="CG2304" s="90"/>
    </row>
    <row r="2305" spans="85:85" ht="36" customHeight="1" x14ac:dyDescent="0.25">
      <c r="CG2305" s="90"/>
    </row>
    <row r="2306" spans="85:85" ht="36" customHeight="1" x14ac:dyDescent="0.25">
      <c r="CG2306" s="90"/>
    </row>
    <row r="2307" spans="85:85" ht="36" customHeight="1" x14ac:dyDescent="0.25">
      <c r="CG2307" s="90"/>
    </row>
    <row r="2308" spans="85:85" ht="36" customHeight="1" x14ac:dyDescent="0.25">
      <c r="CG2308" s="90"/>
    </row>
    <row r="2309" spans="85:85" ht="36" customHeight="1" x14ac:dyDescent="0.25">
      <c r="CG2309" s="90"/>
    </row>
    <row r="2310" spans="85:85" ht="36" customHeight="1" x14ac:dyDescent="0.25">
      <c r="CG2310" s="90"/>
    </row>
    <row r="2311" spans="85:85" ht="36" customHeight="1" x14ac:dyDescent="0.25">
      <c r="CG2311" s="90"/>
    </row>
    <row r="2312" spans="85:85" ht="36" customHeight="1" x14ac:dyDescent="0.25">
      <c r="CG2312" s="90"/>
    </row>
    <row r="2313" spans="85:85" ht="36" customHeight="1" x14ac:dyDescent="0.25">
      <c r="CG2313" s="90"/>
    </row>
    <row r="2314" spans="85:85" ht="36" customHeight="1" x14ac:dyDescent="0.25">
      <c r="CG2314" s="90"/>
    </row>
    <row r="2315" spans="85:85" ht="36" customHeight="1" x14ac:dyDescent="0.25">
      <c r="CG2315" s="90"/>
    </row>
    <row r="2316" spans="85:85" ht="36" customHeight="1" x14ac:dyDescent="0.25">
      <c r="CG2316" s="90"/>
    </row>
    <row r="2317" spans="85:85" ht="36" customHeight="1" x14ac:dyDescent="0.25">
      <c r="CG2317" s="90"/>
    </row>
    <row r="2318" spans="85:85" ht="36" customHeight="1" x14ac:dyDescent="0.25">
      <c r="CG2318" s="90"/>
    </row>
    <row r="2319" spans="85:85" ht="36" customHeight="1" x14ac:dyDescent="0.25">
      <c r="CG2319" s="90"/>
    </row>
    <row r="2320" spans="85:85" ht="36" customHeight="1" x14ac:dyDescent="0.25">
      <c r="CG2320" s="90"/>
    </row>
    <row r="2321" spans="85:85" ht="36" customHeight="1" x14ac:dyDescent="0.25">
      <c r="CG2321" s="90"/>
    </row>
    <row r="2322" spans="85:85" ht="36" customHeight="1" x14ac:dyDescent="0.25">
      <c r="CG2322" s="90"/>
    </row>
    <row r="2323" spans="85:85" ht="36" customHeight="1" x14ac:dyDescent="0.25">
      <c r="CG2323" s="90"/>
    </row>
    <row r="2324" spans="85:85" ht="36" customHeight="1" x14ac:dyDescent="0.25">
      <c r="CG2324" s="90"/>
    </row>
    <row r="2325" spans="85:85" ht="36" customHeight="1" x14ac:dyDescent="0.25">
      <c r="CG2325" s="90"/>
    </row>
    <row r="2326" spans="85:85" ht="36" customHeight="1" x14ac:dyDescent="0.25">
      <c r="CG2326" s="90"/>
    </row>
    <row r="2327" spans="85:85" ht="36" customHeight="1" x14ac:dyDescent="0.25">
      <c r="CG2327" s="90"/>
    </row>
    <row r="2328" spans="85:85" ht="36" customHeight="1" x14ac:dyDescent="0.25">
      <c r="CG2328" s="90"/>
    </row>
    <row r="2329" spans="85:85" ht="36" customHeight="1" x14ac:dyDescent="0.25">
      <c r="CG2329" s="90"/>
    </row>
    <row r="2330" spans="85:85" ht="36" customHeight="1" x14ac:dyDescent="0.25">
      <c r="CG2330" s="90"/>
    </row>
    <row r="2331" spans="85:85" ht="36" customHeight="1" x14ac:dyDescent="0.25">
      <c r="CG2331" s="90"/>
    </row>
    <row r="2332" spans="85:85" ht="36" customHeight="1" x14ac:dyDescent="0.25">
      <c r="CG2332" s="90"/>
    </row>
    <row r="2333" spans="85:85" ht="36" customHeight="1" x14ac:dyDescent="0.25">
      <c r="CG2333" s="90"/>
    </row>
    <row r="2334" spans="85:85" ht="36" customHeight="1" x14ac:dyDescent="0.25">
      <c r="CG2334" s="90"/>
    </row>
    <row r="2335" spans="85:85" ht="36" customHeight="1" x14ac:dyDescent="0.25">
      <c r="CG2335" s="90"/>
    </row>
    <row r="2336" spans="85:85" ht="36" customHeight="1" x14ac:dyDescent="0.25">
      <c r="CG2336" s="90"/>
    </row>
    <row r="2337" spans="85:85" ht="36" customHeight="1" x14ac:dyDescent="0.25">
      <c r="CG2337" s="90"/>
    </row>
    <row r="2338" spans="85:85" ht="36" customHeight="1" x14ac:dyDescent="0.25">
      <c r="CG2338" s="90"/>
    </row>
    <row r="2339" spans="85:85" ht="36" customHeight="1" x14ac:dyDescent="0.25">
      <c r="CG2339" s="90"/>
    </row>
    <row r="2340" spans="85:85" ht="36" customHeight="1" x14ac:dyDescent="0.25">
      <c r="CG2340" s="90"/>
    </row>
    <row r="2341" spans="85:85" ht="36" customHeight="1" x14ac:dyDescent="0.25">
      <c r="CG2341" s="90"/>
    </row>
    <row r="2342" spans="85:85" ht="36" customHeight="1" x14ac:dyDescent="0.25">
      <c r="CG2342" s="90"/>
    </row>
    <row r="2343" spans="85:85" ht="36" customHeight="1" x14ac:dyDescent="0.25">
      <c r="CG2343" s="90"/>
    </row>
    <row r="2344" spans="85:85" ht="36" customHeight="1" x14ac:dyDescent="0.25">
      <c r="CG2344" s="90"/>
    </row>
    <row r="2345" spans="85:85" ht="36" customHeight="1" x14ac:dyDescent="0.25">
      <c r="CG2345" s="90"/>
    </row>
    <row r="2346" spans="85:85" ht="36" customHeight="1" x14ac:dyDescent="0.25">
      <c r="CG2346" s="90"/>
    </row>
    <row r="2347" spans="85:85" ht="36" customHeight="1" x14ac:dyDescent="0.25">
      <c r="CG2347" s="90"/>
    </row>
    <row r="2348" spans="85:85" ht="36" customHeight="1" x14ac:dyDescent="0.25">
      <c r="CG2348" s="90"/>
    </row>
    <row r="2349" spans="85:85" ht="36" customHeight="1" x14ac:dyDescent="0.25">
      <c r="CG2349" s="90"/>
    </row>
    <row r="2350" spans="85:85" ht="36" customHeight="1" x14ac:dyDescent="0.25">
      <c r="CG2350" s="90"/>
    </row>
    <row r="2351" spans="85:85" ht="36" customHeight="1" x14ac:dyDescent="0.25">
      <c r="CG2351" s="90"/>
    </row>
    <row r="2352" spans="85:85" ht="36" customHeight="1" x14ac:dyDescent="0.25">
      <c r="CG2352" s="90"/>
    </row>
    <row r="2353" spans="85:85" ht="36" customHeight="1" x14ac:dyDescent="0.25">
      <c r="CG2353" s="90"/>
    </row>
    <row r="2354" spans="85:85" ht="36" customHeight="1" x14ac:dyDescent="0.25">
      <c r="CG2354" s="90"/>
    </row>
    <row r="2355" spans="85:85" ht="36" customHeight="1" x14ac:dyDescent="0.25">
      <c r="CG2355" s="90"/>
    </row>
    <row r="2356" spans="85:85" ht="36" customHeight="1" x14ac:dyDescent="0.25">
      <c r="CG2356" s="90"/>
    </row>
    <row r="2357" spans="85:85" ht="36" customHeight="1" x14ac:dyDescent="0.25">
      <c r="CG2357" s="90"/>
    </row>
    <row r="2358" spans="85:85" ht="36" customHeight="1" x14ac:dyDescent="0.25">
      <c r="CG2358" s="90"/>
    </row>
    <row r="2359" spans="85:85" ht="36" customHeight="1" x14ac:dyDescent="0.25">
      <c r="CG2359" s="90"/>
    </row>
    <row r="2360" spans="85:85" ht="36" customHeight="1" x14ac:dyDescent="0.25">
      <c r="CG2360" s="90"/>
    </row>
    <row r="2361" spans="85:85" ht="36" customHeight="1" x14ac:dyDescent="0.25">
      <c r="CG2361" s="90"/>
    </row>
    <row r="2362" spans="85:85" ht="36" customHeight="1" x14ac:dyDescent="0.25">
      <c r="CG2362" s="90"/>
    </row>
    <row r="2363" spans="85:85" ht="36" customHeight="1" x14ac:dyDescent="0.25">
      <c r="CG2363" s="90"/>
    </row>
    <row r="2364" spans="85:85" ht="36" customHeight="1" x14ac:dyDescent="0.25">
      <c r="CG2364" s="90"/>
    </row>
    <row r="2365" spans="85:85" ht="36" customHeight="1" x14ac:dyDescent="0.25">
      <c r="CG2365" s="90"/>
    </row>
    <row r="2366" spans="85:85" ht="36" customHeight="1" x14ac:dyDescent="0.25">
      <c r="CG2366" s="90"/>
    </row>
    <row r="2367" spans="85:85" ht="36" customHeight="1" x14ac:dyDescent="0.25">
      <c r="CG2367" s="90"/>
    </row>
    <row r="2368" spans="85:85" ht="36" customHeight="1" x14ac:dyDescent="0.25">
      <c r="CG2368" s="90"/>
    </row>
    <row r="2369" spans="85:85" ht="36" customHeight="1" x14ac:dyDescent="0.25">
      <c r="CG2369" s="90"/>
    </row>
    <row r="2370" spans="85:85" ht="36" customHeight="1" x14ac:dyDescent="0.25">
      <c r="CG2370" s="90"/>
    </row>
    <row r="2371" spans="85:85" ht="36" customHeight="1" x14ac:dyDescent="0.25">
      <c r="CG2371" s="90"/>
    </row>
    <row r="2372" spans="85:85" ht="36" customHeight="1" x14ac:dyDescent="0.25">
      <c r="CG2372" s="90"/>
    </row>
    <row r="2373" spans="85:85" ht="36" customHeight="1" x14ac:dyDescent="0.25">
      <c r="CG2373" s="90"/>
    </row>
    <row r="2374" spans="85:85" ht="36" customHeight="1" x14ac:dyDescent="0.25">
      <c r="CG2374" s="90"/>
    </row>
    <row r="2375" spans="85:85" ht="36" customHeight="1" x14ac:dyDescent="0.25">
      <c r="CG2375" s="90"/>
    </row>
    <row r="2376" spans="85:85" ht="36" customHeight="1" x14ac:dyDescent="0.25">
      <c r="CG2376" s="90"/>
    </row>
    <row r="2377" spans="85:85" ht="36" customHeight="1" x14ac:dyDescent="0.25">
      <c r="CG2377" s="90"/>
    </row>
    <row r="2378" spans="85:85" ht="36" customHeight="1" x14ac:dyDescent="0.25">
      <c r="CG2378" s="90"/>
    </row>
    <row r="2379" spans="85:85" ht="36" customHeight="1" x14ac:dyDescent="0.25">
      <c r="CG2379" s="90"/>
    </row>
    <row r="2380" spans="85:85" ht="36" customHeight="1" x14ac:dyDescent="0.25">
      <c r="CG2380" s="90"/>
    </row>
    <row r="2381" spans="85:85" ht="36" customHeight="1" x14ac:dyDescent="0.25">
      <c r="CG2381" s="90"/>
    </row>
    <row r="2382" spans="85:85" ht="36" customHeight="1" x14ac:dyDescent="0.25">
      <c r="CG2382" s="90"/>
    </row>
    <row r="2383" spans="85:85" ht="36" customHeight="1" x14ac:dyDescent="0.25">
      <c r="CG2383" s="90"/>
    </row>
    <row r="2384" spans="85:85" ht="36" customHeight="1" x14ac:dyDescent="0.25">
      <c r="CG2384" s="90"/>
    </row>
    <row r="2385" spans="85:85" ht="36" customHeight="1" x14ac:dyDescent="0.25">
      <c r="CG2385" s="90"/>
    </row>
    <row r="2386" spans="85:85" ht="36" customHeight="1" x14ac:dyDescent="0.25">
      <c r="CG2386" s="90"/>
    </row>
    <row r="2387" spans="85:85" ht="36" customHeight="1" x14ac:dyDescent="0.25">
      <c r="CG2387" s="90"/>
    </row>
    <row r="2388" spans="85:85" ht="36" customHeight="1" x14ac:dyDescent="0.25">
      <c r="CG2388" s="90"/>
    </row>
    <row r="2389" spans="85:85" ht="36" customHeight="1" x14ac:dyDescent="0.25">
      <c r="CG2389" s="90"/>
    </row>
    <row r="2390" spans="85:85" ht="36" customHeight="1" x14ac:dyDescent="0.25">
      <c r="CG2390" s="90"/>
    </row>
    <row r="2391" spans="85:85" ht="36" customHeight="1" x14ac:dyDescent="0.25">
      <c r="CG2391" s="90"/>
    </row>
    <row r="2392" spans="85:85" ht="36" customHeight="1" x14ac:dyDescent="0.25">
      <c r="CG2392" s="90"/>
    </row>
    <row r="2393" spans="85:85" ht="36" customHeight="1" x14ac:dyDescent="0.25">
      <c r="CG2393" s="90"/>
    </row>
    <row r="2394" spans="85:85" ht="36" customHeight="1" x14ac:dyDescent="0.25">
      <c r="CG2394" s="90"/>
    </row>
    <row r="2395" spans="85:85" ht="36" customHeight="1" x14ac:dyDescent="0.25">
      <c r="CG2395" s="90"/>
    </row>
    <row r="2396" spans="85:85" ht="36" customHeight="1" x14ac:dyDescent="0.25">
      <c r="CG2396" s="90"/>
    </row>
    <row r="2397" spans="85:85" ht="36" customHeight="1" x14ac:dyDescent="0.25">
      <c r="CG2397" s="90"/>
    </row>
    <row r="2398" spans="85:85" ht="36" customHeight="1" x14ac:dyDescent="0.25">
      <c r="CG2398" s="90"/>
    </row>
    <row r="2399" spans="85:85" ht="36" customHeight="1" x14ac:dyDescent="0.25">
      <c r="CG2399" s="90"/>
    </row>
    <row r="2400" spans="85:85" ht="36" customHeight="1" x14ac:dyDescent="0.25">
      <c r="CG2400" s="90"/>
    </row>
    <row r="2401" spans="85:85" ht="36" customHeight="1" x14ac:dyDescent="0.25">
      <c r="CG2401" s="90"/>
    </row>
    <row r="2402" spans="85:85" ht="36" customHeight="1" x14ac:dyDescent="0.25">
      <c r="CG2402" s="90"/>
    </row>
    <row r="2403" spans="85:85" ht="36" customHeight="1" x14ac:dyDescent="0.25">
      <c r="CG2403" s="90"/>
    </row>
    <row r="2404" spans="85:85" ht="36" customHeight="1" x14ac:dyDescent="0.25">
      <c r="CG2404" s="90"/>
    </row>
    <row r="2405" spans="85:85" ht="36" customHeight="1" x14ac:dyDescent="0.25">
      <c r="CG2405" s="90"/>
    </row>
    <row r="2406" spans="85:85" ht="36" customHeight="1" x14ac:dyDescent="0.25">
      <c r="CG2406" s="90"/>
    </row>
    <row r="2407" spans="85:85" ht="36" customHeight="1" x14ac:dyDescent="0.25">
      <c r="CG2407" s="90"/>
    </row>
    <row r="2408" spans="85:85" ht="36" customHeight="1" x14ac:dyDescent="0.25">
      <c r="CG2408" s="90"/>
    </row>
    <row r="2409" spans="85:85" ht="36" customHeight="1" x14ac:dyDescent="0.25">
      <c r="CG2409" s="90"/>
    </row>
    <row r="2410" spans="85:85" ht="36" customHeight="1" x14ac:dyDescent="0.25">
      <c r="CG2410" s="90"/>
    </row>
    <row r="2411" spans="85:85" ht="36" customHeight="1" x14ac:dyDescent="0.25">
      <c r="CG2411" s="90"/>
    </row>
    <row r="2412" spans="85:85" ht="36" customHeight="1" x14ac:dyDescent="0.25">
      <c r="CG2412" s="90"/>
    </row>
    <row r="2413" spans="85:85" ht="36" customHeight="1" x14ac:dyDescent="0.25">
      <c r="CG2413" s="90"/>
    </row>
    <row r="2414" spans="85:85" ht="36" customHeight="1" x14ac:dyDescent="0.25">
      <c r="CG2414" s="90"/>
    </row>
    <row r="2415" spans="85:85" ht="36" customHeight="1" x14ac:dyDescent="0.25">
      <c r="CG2415" s="90"/>
    </row>
    <row r="2416" spans="85:85" ht="36" customHeight="1" x14ac:dyDescent="0.25">
      <c r="CG2416" s="90"/>
    </row>
    <row r="2417" spans="85:85" ht="36" customHeight="1" x14ac:dyDescent="0.25">
      <c r="CG2417" s="90"/>
    </row>
    <row r="2418" spans="85:85" ht="36" customHeight="1" x14ac:dyDescent="0.25">
      <c r="CG2418" s="90"/>
    </row>
    <row r="2419" spans="85:85" ht="36" customHeight="1" x14ac:dyDescent="0.25">
      <c r="CG2419" s="90"/>
    </row>
    <row r="2420" spans="85:85" ht="36" customHeight="1" x14ac:dyDescent="0.25">
      <c r="CG2420" s="90"/>
    </row>
    <row r="2421" spans="85:85" ht="36" customHeight="1" x14ac:dyDescent="0.25">
      <c r="CG2421" s="90"/>
    </row>
    <row r="2422" spans="85:85" ht="36" customHeight="1" x14ac:dyDescent="0.25">
      <c r="CG2422" s="90"/>
    </row>
    <row r="2423" spans="85:85" ht="36" customHeight="1" x14ac:dyDescent="0.25">
      <c r="CG2423" s="90"/>
    </row>
    <row r="2424" spans="85:85" ht="36" customHeight="1" x14ac:dyDescent="0.25">
      <c r="CG2424" s="90"/>
    </row>
    <row r="2425" spans="85:85" ht="36" customHeight="1" x14ac:dyDescent="0.25">
      <c r="CG2425" s="90"/>
    </row>
    <row r="2426" spans="85:85" ht="36" customHeight="1" x14ac:dyDescent="0.25">
      <c r="CG2426" s="90"/>
    </row>
    <row r="2427" spans="85:85" ht="36" customHeight="1" x14ac:dyDescent="0.25">
      <c r="CG2427" s="90"/>
    </row>
    <row r="2428" spans="85:85" ht="36" customHeight="1" x14ac:dyDescent="0.25">
      <c r="CG2428" s="90"/>
    </row>
    <row r="2429" spans="85:85" ht="36" customHeight="1" x14ac:dyDescent="0.25">
      <c r="CG2429" s="90"/>
    </row>
    <row r="2430" spans="85:85" ht="36" customHeight="1" x14ac:dyDescent="0.25">
      <c r="CG2430" s="90"/>
    </row>
    <row r="2431" spans="85:85" ht="36" customHeight="1" x14ac:dyDescent="0.25">
      <c r="CG2431" s="90"/>
    </row>
    <row r="2432" spans="85:85" ht="36" customHeight="1" x14ac:dyDescent="0.25">
      <c r="CG2432" s="90"/>
    </row>
    <row r="2433" spans="85:85" ht="36" customHeight="1" x14ac:dyDescent="0.25">
      <c r="CG2433" s="90"/>
    </row>
    <row r="2434" spans="85:85" ht="36" customHeight="1" x14ac:dyDescent="0.25">
      <c r="CG2434" s="90"/>
    </row>
    <row r="2435" spans="85:85" ht="36" customHeight="1" x14ac:dyDescent="0.25">
      <c r="CG2435" s="90"/>
    </row>
    <row r="2436" spans="85:85" ht="36" customHeight="1" x14ac:dyDescent="0.25">
      <c r="CG2436" s="90"/>
    </row>
    <row r="2437" spans="85:85" ht="36" customHeight="1" x14ac:dyDescent="0.25">
      <c r="CG2437" s="90"/>
    </row>
    <row r="2438" spans="85:85" ht="36" customHeight="1" x14ac:dyDescent="0.25">
      <c r="CG2438" s="90"/>
    </row>
    <row r="2439" spans="85:85" ht="36" customHeight="1" x14ac:dyDescent="0.25">
      <c r="CG2439" s="90"/>
    </row>
    <row r="2440" spans="85:85" ht="36" customHeight="1" x14ac:dyDescent="0.25">
      <c r="CG2440" s="90"/>
    </row>
    <row r="2441" spans="85:85" ht="36" customHeight="1" x14ac:dyDescent="0.25">
      <c r="CG2441" s="90"/>
    </row>
    <row r="2442" spans="85:85" ht="36" customHeight="1" x14ac:dyDescent="0.25">
      <c r="CG2442" s="90"/>
    </row>
    <row r="2443" spans="85:85" ht="36" customHeight="1" x14ac:dyDescent="0.25">
      <c r="CG2443" s="90"/>
    </row>
    <row r="2444" spans="85:85" ht="36" customHeight="1" x14ac:dyDescent="0.25">
      <c r="CG2444" s="90"/>
    </row>
    <row r="2445" spans="85:85" ht="36" customHeight="1" x14ac:dyDescent="0.25">
      <c r="CG2445" s="90"/>
    </row>
    <row r="2446" spans="85:85" ht="36" customHeight="1" x14ac:dyDescent="0.25">
      <c r="CG2446" s="90"/>
    </row>
    <row r="2447" spans="85:85" ht="36" customHeight="1" x14ac:dyDescent="0.25">
      <c r="CG2447" s="90"/>
    </row>
    <row r="2448" spans="85:85" ht="36" customHeight="1" x14ac:dyDescent="0.25">
      <c r="CG2448" s="90"/>
    </row>
    <row r="2449" spans="85:85" ht="36" customHeight="1" x14ac:dyDescent="0.25">
      <c r="CG2449" s="90"/>
    </row>
    <row r="2450" spans="85:85" ht="36" customHeight="1" x14ac:dyDescent="0.25">
      <c r="CG2450" s="90"/>
    </row>
    <row r="2451" spans="85:85" ht="36" customHeight="1" x14ac:dyDescent="0.25">
      <c r="CG2451" s="90"/>
    </row>
    <row r="2452" spans="85:85" ht="36" customHeight="1" x14ac:dyDescent="0.25">
      <c r="CG2452" s="90"/>
    </row>
    <row r="2453" spans="85:85" ht="36" customHeight="1" x14ac:dyDescent="0.25">
      <c r="CG2453" s="90"/>
    </row>
    <row r="2454" spans="85:85" ht="36" customHeight="1" x14ac:dyDescent="0.25">
      <c r="CG2454" s="90"/>
    </row>
    <row r="2455" spans="85:85" ht="36" customHeight="1" x14ac:dyDescent="0.25">
      <c r="CG2455" s="90"/>
    </row>
    <row r="2456" spans="85:85" ht="36" customHeight="1" x14ac:dyDescent="0.25">
      <c r="CG2456" s="90"/>
    </row>
    <row r="2457" spans="85:85" ht="36" customHeight="1" x14ac:dyDescent="0.25">
      <c r="CG2457" s="90"/>
    </row>
    <row r="2458" spans="85:85" ht="36" customHeight="1" x14ac:dyDescent="0.25">
      <c r="CG2458" s="90"/>
    </row>
    <row r="2459" spans="85:85" ht="36" customHeight="1" x14ac:dyDescent="0.25">
      <c r="CG2459" s="90"/>
    </row>
    <row r="2460" spans="85:85" ht="36" customHeight="1" x14ac:dyDescent="0.25">
      <c r="CG2460" s="90"/>
    </row>
    <row r="2461" spans="85:85" ht="36" customHeight="1" x14ac:dyDescent="0.25">
      <c r="CG2461" s="90"/>
    </row>
    <row r="2462" spans="85:85" ht="36" customHeight="1" x14ac:dyDescent="0.25">
      <c r="CG2462" s="90"/>
    </row>
    <row r="2463" spans="85:85" ht="36" customHeight="1" x14ac:dyDescent="0.25">
      <c r="CG2463" s="90"/>
    </row>
    <row r="2464" spans="85:85" ht="36" customHeight="1" x14ac:dyDescent="0.25">
      <c r="CG2464" s="90"/>
    </row>
    <row r="2465" spans="85:85" ht="36" customHeight="1" x14ac:dyDescent="0.25">
      <c r="CG2465" s="90"/>
    </row>
    <row r="2466" spans="85:85" ht="36" customHeight="1" x14ac:dyDescent="0.25">
      <c r="CG2466" s="90"/>
    </row>
    <row r="2467" spans="85:85" ht="36" customHeight="1" x14ac:dyDescent="0.25">
      <c r="CG2467" s="90"/>
    </row>
    <row r="2468" spans="85:85" ht="36" customHeight="1" x14ac:dyDescent="0.25">
      <c r="CG2468" s="90"/>
    </row>
    <row r="2469" spans="85:85" ht="36" customHeight="1" x14ac:dyDescent="0.25">
      <c r="CG2469" s="90"/>
    </row>
    <row r="2470" spans="85:85" ht="36" customHeight="1" x14ac:dyDescent="0.25">
      <c r="CG2470" s="90"/>
    </row>
    <row r="2471" spans="85:85" ht="36" customHeight="1" x14ac:dyDescent="0.25">
      <c r="CG2471" s="90"/>
    </row>
    <row r="2472" spans="85:85" ht="36" customHeight="1" x14ac:dyDescent="0.25">
      <c r="CG2472" s="90"/>
    </row>
    <row r="2473" spans="85:85" ht="36" customHeight="1" x14ac:dyDescent="0.25">
      <c r="CG2473" s="90"/>
    </row>
    <row r="2474" spans="85:85" ht="36" customHeight="1" x14ac:dyDescent="0.25">
      <c r="CG2474" s="90"/>
    </row>
    <row r="2475" spans="85:85" ht="36" customHeight="1" x14ac:dyDescent="0.25">
      <c r="CG2475" s="90"/>
    </row>
    <row r="2476" spans="85:85" ht="36" customHeight="1" x14ac:dyDescent="0.25">
      <c r="CG2476" s="90"/>
    </row>
    <row r="2477" spans="85:85" ht="36" customHeight="1" x14ac:dyDescent="0.25">
      <c r="CG2477" s="90"/>
    </row>
    <row r="2478" spans="85:85" ht="36" customHeight="1" x14ac:dyDescent="0.25">
      <c r="CG2478" s="90"/>
    </row>
    <row r="2479" spans="85:85" ht="36" customHeight="1" x14ac:dyDescent="0.25">
      <c r="CG2479" s="90"/>
    </row>
    <row r="2480" spans="85:85" ht="36" customHeight="1" x14ac:dyDescent="0.25">
      <c r="CG2480" s="90"/>
    </row>
    <row r="2481" spans="85:85" ht="36" customHeight="1" x14ac:dyDescent="0.25">
      <c r="CG2481" s="90"/>
    </row>
    <row r="2482" spans="85:85" ht="36" customHeight="1" x14ac:dyDescent="0.25">
      <c r="CG2482" s="90"/>
    </row>
    <row r="2483" spans="85:85" ht="36" customHeight="1" x14ac:dyDescent="0.25">
      <c r="CG2483" s="90"/>
    </row>
    <row r="2484" spans="85:85" ht="36" customHeight="1" x14ac:dyDescent="0.25">
      <c r="CG2484" s="90"/>
    </row>
    <row r="2485" spans="85:85" ht="36" customHeight="1" x14ac:dyDescent="0.25">
      <c r="CG2485" s="90"/>
    </row>
  </sheetData>
  <autoFilter ref="A17:DZ3376" xr:uid="{00000000-0009-0000-0000-000000000000}"/>
  <mergeCells count="36">
    <mergeCell ref="CG10:CG12"/>
    <mergeCell ref="H11:J11"/>
    <mergeCell ref="K11:M11"/>
    <mergeCell ref="P11:Q11"/>
    <mergeCell ref="R11:S11"/>
    <mergeCell ref="Y11:AC11"/>
    <mergeCell ref="AD11:AH11"/>
    <mergeCell ref="AI11:AM11"/>
    <mergeCell ref="AN11:AR11"/>
    <mergeCell ref="AS11:AW11"/>
    <mergeCell ref="AX11:BB11"/>
    <mergeCell ref="BC11:BG11"/>
    <mergeCell ref="BH11:BL11"/>
    <mergeCell ref="BM11:BQ11"/>
    <mergeCell ref="BR11:BV11"/>
    <mergeCell ref="BW11:CA11"/>
    <mergeCell ref="A10:A12"/>
    <mergeCell ref="B10:B12"/>
    <mergeCell ref="C10:C12"/>
    <mergeCell ref="D10:D12"/>
    <mergeCell ref="E10:E12"/>
    <mergeCell ref="I9:R9"/>
    <mergeCell ref="H10:M10"/>
    <mergeCell ref="P10:S10"/>
    <mergeCell ref="Y10:CF10"/>
    <mergeCell ref="F10:G11"/>
    <mergeCell ref="T10:U11"/>
    <mergeCell ref="V10:X11"/>
    <mergeCell ref="N10:N12"/>
    <mergeCell ref="O10:O12"/>
    <mergeCell ref="CB11:CF11"/>
    <mergeCell ref="A4:AL4"/>
    <mergeCell ref="A5:AL5"/>
    <mergeCell ref="I6:Q6"/>
    <mergeCell ref="A7:AL7"/>
    <mergeCell ref="A8:AL8"/>
  </mergeCells>
  <pageMargins left="0.39374999999999999" right="0.39374999999999999" top="0.78749999999999998" bottom="0.39374999999999999" header="0.315278" footer="0.315278"/>
  <pageSetup paperSize="9" scale="17" fitToWidth="0" fitToHeight="15"/>
  <headerFooter>
    <oddHeader>&amp;C&amp;P</oddHeader>
  </headerFooter>
  <extLst>
    <ext uri="smNativeData">
      <pm:sheetPrefs xmlns:pm="smNativeData" day="1677434089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</vt:lpstr>
      <vt:lpstr>'Форма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Kudryashov_YM</dc:creator>
  <cp:keywords/>
  <dc:description/>
  <cp:lastModifiedBy>Admin</cp:lastModifiedBy>
  <cp:revision>0</cp:revision>
  <cp:lastPrinted>2018-06-30T11:31:36Z</cp:lastPrinted>
  <dcterms:created xsi:type="dcterms:W3CDTF">2009-07-27T10:10:26Z</dcterms:created>
  <dcterms:modified xsi:type="dcterms:W3CDTF">2023-02-28T09:52:38Z</dcterms:modified>
</cp:coreProperties>
</file>